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Estratégicos\"/>
    </mc:Choice>
  </mc:AlternateContent>
  <xr:revisionPtr revIDLastSave="0" documentId="8_{1D06483F-1DC4-47C9-8DC0-9878178C310E}" xr6:coauthVersionLast="47" xr6:coauthVersionMax="47" xr10:uidLastSave="{00000000-0000-0000-0000-000000000000}"/>
  <bookViews>
    <workbookView xWindow="0" yWindow="0" windowWidth="28800" windowHeight="11025" tabRatio="898" firstSheet="10" activeTab="11" xr2:uid="{00000000-000D-0000-FFFF-FFFF00000000}"/>
  </bookViews>
  <sheets>
    <sheet name="1- Presentación " sheetId="10" r:id="rId1"/>
    <sheet name="Conceptos 37001" sheetId="37" r:id="rId2"/>
    <sheet name="2- Análisis de Contexto "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I Trimestre" sheetId="18" r:id="rId11"/>
    <sheet name="Seguimiento II Trimestre" sheetId="40" r:id="rId12"/>
  </sheets>
  <externalReferences>
    <externalReference r:id="rId13"/>
    <externalReference r:id="rId14"/>
    <externalReference r:id="rId15"/>
    <externalReference r:id="rId16"/>
  </externalReferences>
  <definedNames>
    <definedName name="_xlnm.Print_Area" localSheetId="2">'2- Análisis de Contexto '!$A$1:$F$137</definedName>
    <definedName name="_xlnm.Print_Area" localSheetId="5">'5- Identificación de Riesgos'!$A$1:$N$39</definedName>
    <definedName name="_xlnm.Print_Area" localSheetId="6">'6- Valoración Controles'!$A$1:$V$39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3">[2]GESTION!#REF!</definedName>
    <definedName name="GEST">[3]GESTION!#REF!</definedName>
    <definedName name="INV" localSheetId="3">[2]INVERSION!#REF!</definedName>
    <definedName name="INV">[3]INVERSION!#REF!</definedName>
    <definedName name="INV_GEST" localSheetId="3">#REF!</definedName>
    <definedName name="INV_GEST">#REF!</definedName>
    <definedName name="Posibilidad" localSheetId="2">[4]Hoja2!$H$3:$H$7</definedName>
    <definedName name="Posibilidad" localSheetId="3">[4]Hoja2!$H$3:$H$7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40" l="1"/>
  <c r="E60" i="40"/>
  <c r="D60" i="40"/>
  <c r="C60" i="40"/>
  <c r="B60" i="40"/>
  <c r="A60" i="40"/>
  <c r="F50" i="40"/>
  <c r="E50" i="40"/>
  <c r="D50" i="40"/>
  <c r="C50" i="40"/>
  <c r="B50" i="40"/>
  <c r="A50" i="40"/>
  <c r="F40" i="40"/>
  <c r="E40" i="40"/>
  <c r="D40" i="40"/>
  <c r="C40" i="40"/>
  <c r="B40" i="40"/>
  <c r="A40" i="40"/>
  <c r="F30" i="40"/>
  <c r="E30" i="40"/>
  <c r="D30" i="40"/>
  <c r="C30" i="40"/>
  <c r="B30" i="40"/>
  <c r="A30" i="40"/>
  <c r="F20" i="40"/>
  <c r="E20" i="40"/>
  <c r="D20" i="40"/>
  <c r="C20" i="40"/>
  <c r="B20" i="40"/>
  <c r="A20" i="40"/>
  <c r="F10" i="40"/>
  <c r="E10" i="40"/>
  <c r="D10" i="40"/>
  <c r="C10" i="40"/>
  <c r="B10" i="40"/>
  <c r="A10" i="40"/>
  <c r="E80" i="39"/>
  <c r="D80" i="39"/>
  <c r="C80" i="39"/>
  <c r="B80" i="39"/>
  <c r="E79" i="39"/>
  <c r="C79" i="39"/>
  <c r="B79" i="39"/>
  <c r="E78" i="39"/>
  <c r="D78" i="39"/>
  <c r="D79" i="39" s="1"/>
  <c r="C78" i="39"/>
  <c r="B78" i="39"/>
  <c r="E72" i="39"/>
  <c r="E73" i="39" s="1"/>
  <c r="E74" i="39" s="1"/>
  <c r="E75" i="39" s="1"/>
  <c r="C72" i="39"/>
  <c r="C73" i="39" s="1"/>
  <c r="C74" i="39" s="1"/>
  <c r="C75" i="39" s="1"/>
  <c r="E68" i="39"/>
  <c r="L60" i="29"/>
  <c r="L40" i="29"/>
  <c r="L50" i="29"/>
  <c r="L20" i="29"/>
  <c r="L30" i="29"/>
  <c r="A60" i="29"/>
  <c r="B60" i="29"/>
  <c r="B60" i="18" s="1"/>
  <c r="C60" i="29"/>
  <c r="C60" i="18" s="1"/>
  <c r="A40" i="29"/>
  <c r="B40" i="29"/>
  <c r="C40" i="29"/>
  <c r="A50" i="29"/>
  <c r="B50" i="29"/>
  <c r="C50" i="29"/>
  <c r="A30" i="29"/>
  <c r="B30" i="29"/>
  <c r="C30" i="29"/>
  <c r="A20" i="29"/>
  <c r="B20" i="29"/>
  <c r="C20" i="29"/>
  <c r="C53" i="28"/>
  <c r="C54" i="28"/>
  <c r="R11"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J30" i="28"/>
  <c r="J31" i="28"/>
  <c r="J32" i="28"/>
  <c r="J33" i="28"/>
  <c r="J34" i="28"/>
  <c r="J40" i="28"/>
  <c r="J41" i="28"/>
  <c r="J42" i="28"/>
  <c r="J43" i="28"/>
  <c r="J44" i="28"/>
  <c r="J45" i="28"/>
  <c r="J50" i="28"/>
  <c r="J51" i="28"/>
  <c r="J52" i="28"/>
  <c r="J53" i="28"/>
  <c r="J60" i="28"/>
  <c r="J61" i="28"/>
  <c r="J20" i="28"/>
  <c r="J21" i="28"/>
  <c r="J22" i="28"/>
  <c r="J23" i="28"/>
  <c r="C55" i="28"/>
  <c r="C56" i="28"/>
  <c r="C57" i="28"/>
  <c r="C58" i="28"/>
  <c r="C59" i="28"/>
  <c r="C60" i="28"/>
  <c r="C61" i="28"/>
  <c r="C62" i="28"/>
  <c r="C63" i="28"/>
  <c r="C64" i="28"/>
  <c r="C65" i="28"/>
  <c r="C66" i="28"/>
  <c r="C67" i="28"/>
  <c r="C68" i="28"/>
  <c r="C69" i="28"/>
  <c r="C44" i="28"/>
  <c r="C45" i="28"/>
  <c r="C46" i="28"/>
  <c r="C47" i="28"/>
  <c r="C48" i="28"/>
  <c r="C49" i="28"/>
  <c r="C50" i="28"/>
  <c r="C51" i="28"/>
  <c r="C52" i="28"/>
  <c r="C24" i="28"/>
  <c r="C25" i="28"/>
  <c r="C26" i="28"/>
  <c r="C27" i="28"/>
  <c r="C28" i="28"/>
  <c r="C29" i="28"/>
  <c r="C30" i="28"/>
  <c r="C31" i="28"/>
  <c r="C32" i="28"/>
  <c r="C33" i="28"/>
  <c r="C34" i="28"/>
  <c r="C35" i="28"/>
  <c r="C36" i="28"/>
  <c r="C37" i="28"/>
  <c r="C38" i="28"/>
  <c r="C39" i="28"/>
  <c r="C40" i="28"/>
  <c r="C41" i="28"/>
  <c r="C42" i="28"/>
  <c r="C43" i="28"/>
  <c r="A60" i="28"/>
  <c r="B60" i="28"/>
  <c r="A50" i="28"/>
  <c r="B50" i="28"/>
  <c r="A40" i="28"/>
  <c r="B40" i="28"/>
  <c r="C20" i="18" l="1"/>
  <c r="B20" i="18"/>
  <c r="A20" i="18"/>
  <c r="B30" i="18"/>
  <c r="A30" i="18"/>
  <c r="B50" i="18"/>
  <c r="A50" i="18"/>
  <c r="C40" i="18"/>
  <c r="B40" i="18"/>
  <c r="A40" i="18"/>
  <c r="A60" i="18"/>
  <c r="C50" i="18"/>
  <c r="C30" i="18"/>
  <c r="S60" i="28"/>
  <c r="K60" i="28"/>
  <c r="L49" i="27" l="1"/>
  <c r="K49" i="27" s="1"/>
  <c r="L48" i="27"/>
  <c r="K48" i="27" s="1"/>
  <c r="L47" i="27"/>
  <c r="K47" i="27" s="1"/>
  <c r="L46" i="27"/>
  <c r="K46" i="27" s="1"/>
  <c r="L45" i="27"/>
  <c r="K45" i="27" s="1"/>
  <c r="L44" i="27"/>
  <c r="K44" i="27" s="1"/>
  <c r="L43" i="27"/>
  <c r="K43" i="27" s="1"/>
  <c r="L42" i="27"/>
  <c r="K42" i="27" s="1"/>
  <c r="L41" i="27"/>
  <c r="K41" i="27" s="1"/>
  <c r="L40" i="27"/>
  <c r="G40" i="27"/>
  <c r="H40" i="27" s="1"/>
  <c r="F40" i="29" s="1"/>
  <c r="M40" i="27" l="1"/>
  <c r="G40" i="29" s="1"/>
  <c r="K40" i="27"/>
  <c r="C14" i="28"/>
  <c r="S20" i="28"/>
  <c r="K20" i="28"/>
  <c r="C20" i="28"/>
  <c r="C21" i="28"/>
  <c r="C22" i="28"/>
  <c r="C23" i="28"/>
  <c r="A20" i="28"/>
  <c r="B20" i="28"/>
  <c r="L29" i="27"/>
  <c r="K29" i="27" s="1"/>
  <c r="L28" i="27"/>
  <c r="K28" i="27" s="1"/>
  <c r="L27" i="27"/>
  <c r="K27" i="27" s="1"/>
  <c r="L26" i="27"/>
  <c r="K26" i="27" s="1"/>
  <c r="L25" i="27"/>
  <c r="K25" i="27" s="1"/>
  <c r="L24" i="27"/>
  <c r="K24" i="27" s="1"/>
  <c r="L23" i="27"/>
  <c r="K23" i="27" s="1"/>
  <c r="L22" i="27"/>
  <c r="K22" i="27" s="1"/>
  <c r="L21" i="27"/>
  <c r="K21" i="27" s="1"/>
  <c r="L20" i="27"/>
  <c r="K20" i="27" s="1"/>
  <c r="G20" i="27"/>
  <c r="H20" i="27" s="1"/>
  <c r="F20" i="29" s="1"/>
  <c r="C11" i="28"/>
  <c r="C12" i="28"/>
  <c r="C13" i="28"/>
  <c r="C15" i="28"/>
  <c r="C16" i="28"/>
  <c r="T20" i="28" l="1"/>
  <c r="J20" i="29" s="1"/>
  <c r="O40" i="27"/>
  <c r="N40" i="27"/>
  <c r="H40" i="29" s="1"/>
  <c r="M20" i="27"/>
  <c r="E60" i="29"/>
  <c r="E61" i="29"/>
  <c r="E62" i="29"/>
  <c r="E63" i="29"/>
  <c r="E64" i="29"/>
  <c r="E65" i="29"/>
  <c r="E66" i="29"/>
  <c r="E67" i="29"/>
  <c r="E68" i="29"/>
  <c r="E69" i="29"/>
  <c r="B30" i="28"/>
  <c r="A30" i="28"/>
  <c r="L59" i="27"/>
  <c r="K59" i="27" s="1"/>
  <c r="L58" i="27"/>
  <c r="K58" i="27" s="1"/>
  <c r="L57" i="27"/>
  <c r="K57" i="27" s="1"/>
  <c r="L56" i="27"/>
  <c r="K56" i="27" s="1"/>
  <c r="L55" i="27"/>
  <c r="K55" i="27" s="1"/>
  <c r="L54" i="27"/>
  <c r="K54" i="27" s="1"/>
  <c r="L53" i="27"/>
  <c r="K53" i="27" s="1"/>
  <c r="L52" i="27"/>
  <c r="K52" i="27" s="1"/>
  <c r="L51" i="27"/>
  <c r="K51" i="27" s="1"/>
  <c r="L50" i="27"/>
  <c r="K50" i="27" s="1"/>
  <c r="G50" i="27"/>
  <c r="D20" i="18" l="1"/>
  <c r="U20" i="28"/>
  <c r="K20" i="29" s="1"/>
  <c r="G20" i="29"/>
  <c r="H50" i="27"/>
  <c r="F50" i="29" s="1"/>
  <c r="V20" i="28"/>
  <c r="M20" i="29" s="1"/>
  <c r="N20" i="27"/>
  <c r="H20" i="29" s="1"/>
  <c r="O20" i="27"/>
  <c r="M50" i="27"/>
  <c r="G5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F20" i="18" l="1"/>
  <c r="E20" i="18"/>
  <c r="N50" i="27"/>
  <c r="H50" i="29" s="1"/>
  <c r="O50" i="27"/>
  <c r="L11" i="28"/>
  <c r="M60" i="27" l="1"/>
  <c r="U60" i="28" l="1"/>
  <c r="K60" i="29" s="1"/>
  <c r="G60" i="29"/>
  <c r="G10" i="27"/>
  <c r="G30" i="27"/>
  <c r="E60" i="18" l="1"/>
  <c r="K40" i="28"/>
  <c r="T40" i="28" s="1"/>
  <c r="J40" i="29" s="1"/>
  <c r="S50" i="28"/>
  <c r="U50" i="28" s="1"/>
  <c r="K50" i="29" s="1"/>
  <c r="S40" i="28"/>
  <c r="U40" i="28" s="1"/>
  <c r="K40" i="29" s="1"/>
  <c r="K30" i="28"/>
  <c r="K50" i="28"/>
  <c r="T50" i="28" s="1"/>
  <c r="J50" i="29" s="1"/>
  <c r="S30" i="28"/>
  <c r="D50" i="18" l="1"/>
  <c r="E40" i="18"/>
  <c r="D40" i="18"/>
  <c r="E50" i="18"/>
  <c r="V50" i="28"/>
  <c r="M50" i="29" s="1"/>
  <c r="V40" i="28"/>
  <c r="M40" i="29" s="1"/>
  <c r="F40" i="18" l="1"/>
  <c r="F50" i="18"/>
  <c r="G60" i="27"/>
  <c r="H60" i="27" s="1"/>
  <c r="T60" i="28" l="1"/>
  <c r="F60" i="29"/>
  <c r="N60" i="27"/>
  <c r="H60" i="29" s="1"/>
  <c r="V60" i="28" l="1"/>
  <c r="M60" i="29" s="1"/>
  <c r="J60" i="29"/>
  <c r="O60" i="27"/>
  <c r="D60" i="18" l="1"/>
  <c r="F60" i="18"/>
  <c r="A10" i="28"/>
  <c r="B10" i="28"/>
  <c r="I33" i="5" a="1"/>
  <c r="I33" i="5" s="1"/>
  <c r="C10" i="29" l="1"/>
  <c r="I27" i="5" a="1"/>
  <c r="I27" i="5" l="1"/>
  <c r="L10" i="28"/>
  <c r="C10" i="28"/>
  <c r="L10" i="27" l="1"/>
  <c r="K10" i="27" s="1"/>
  <c r="I21" i="5"/>
  <c r="I22" i="5"/>
  <c r="C10" i="18" l="1"/>
  <c r="M30" i="27" l="1"/>
  <c r="M10" i="27"/>
  <c r="U30" i="28" l="1"/>
  <c r="K30" i="29" s="1"/>
  <c r="G30" i="29"/>
  <c r="G10" i="29"/>
  <c r="E11" i="29"/>
  <c r="E12" i="29"/>
  <c r="R10" i="28"/>
  <c r="S10" i="28" s="1"/>
  <c r="J11" i="28"/>
  <c r="J12" i="28"/>
  <c r="J13" i="28"/>
  <c r="J14" i="28"/>
  <c r="J15" i="28"/>
  <c r="J16" i="28"/>
  <c r="J10" i="28"/>
  <c r="E30" i="18" l="1"/>
  <c r="K10" i="28"/>
  <c r="U10" i="28"/>
  <c r="H10" i="27" l="1"/>
  <c r="H30" i="27"/>
  <c r="T30" i="28" l="1"/>
  <c r="F30" i="29"/>
  <c r="N30" i="27"/>
  <c r="H30" i="29" s="1"/>
  <c r="O10" i="27"/>
  <c r="N10" i="27"/>
  <c r="H10" i="29" s="1"/>
  <c r="T10" i="28"/>
  <c r="V10" i="28" s="1"/>
  <c r="M10" i="29" s="1"/>
  <c r="O30" i="27"/>
  <c r="E10" i="29"/>
  <c r="B10" i="29"/>
  <c r="A10" i="29"/>
  <c r="V30" i="28" l="1"/>
  <c r="M30" i="29" s="1"/>
  <c r="J30" i="29"/>
  <c r="B10" i="18"/>
  <c r="F10" i="18"/>
  <c r="A10" i="18"/>
  <c r="D30" i="18" l="1"/>
  <c r="F3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Secretaria CSJ Risaralda</author>
    <author>57311</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10" authorId="1" shapeId="0" xr:uid="{4E07855A-8C45-4606-87B2-AA7434C202FB}">
      <text>
        <r>
          <rPr>
            <sz val="11"/>
            <color theme="1"/>
            <rFont val="Calibri"/>
            <family val="2"/>
            <scheme val="minor"/>
          </rPr>
          <t xml:space="preserve">Sistema Integrado Gestion Control Calidad Medio Ambiente - Seccional Pereira:
Cantidad de planes de acción e informes de revisión por la alta dirección que se presentan de manera trimestral y anual en la vigencia.
4 trimestres - Planes de acción
1 anual - Informe de revisión por la alta dirección
</t>
        </r>
      </text>
    </comment>
    <comment ref="E20" authorId="2" shapeId="0" xr:uid="{9D7D19C2-FC3F-4411-805A-AB7CBEC2EEA9}">
      <text>
        <r>
          <rPr>
            <b/>
            <sz val="9"/>
            <color indexed="81"/>
            <rFont val="Tahoma"/>
            <family val="2"/>
          </rPr>
          <t xml:space="preserve">Secretaria CSJ Risaralda:
</t>
        </r>
        <r>
          <rPr>
            <sz val="9"/>
            <color indexed="81"/>
            <rFont val="Tahoma"/>
            <family val="2"/>
          </rPr>
          <t>Cantidad de proceso certificados que cuentan con Plan de Acción</t>
        </r>
      </text>
    </comment>
    <comment ref="E30" authorId="2" shapeId="0" xr:uid="{3034CDE3-5C3F-4F6A-9804-F018BB645F5F}">
      <text>
        <r>
          <rPr>
            <b/>
            <sz val="9"/>
            <color indexed="81"/>
            <rFont val="Tahoma"/>
            <family val="2"/>
          </rPr>
          <t xml:space="preserve">Secretaria CSJ Risaralda:
</t>
        </r>
        <r>
          <rPr>
            <sz val="9"/>
            <color indexed="81"/>
            <rFont val="Tahoma"/>
            <family val="2"/>
          </rPr>
          <t>Cantidad de proceso certificados que cuentan con Plan de Acción</t>
        </r>
      </text>
    </comment>
    <comment ref="E40" authorId="2" shapeId="0" xr:uid="{9AC4EE26-7072-468D-8541-E2276EC76E94}">
      <text>
        <r>
          <rPr>
            <b/>
            <sz val="9"/>
            <color indexed="81"/>
            <rFont val="Tahoma"/>
            <family val="2"/>
          </rPr>
          <t>Secretaria CSJ Risaralda:</t>
        </r>
        <r>
          <rPr>
            <sz val="9"/>
            <color indexed="81"/>
            <rFont val="Tahoma"/>
            <family val="2"/>
          </rPr>
          <t xml:space="preserve">
Cantidad de estudios previos realizados en el a vigencia 2023
47 publicados en SECOP II
11 publicados en TVEC</t>
        </r>
      </text>
    </comment>
    <comment ref="F40" authorId="3" shapeId="0" xr:uid="{A30D119D-6974-4EB4-95BB-98B1F2FF7FE8}">
      <text>
        <r>
          <rPr>
            <b/>
            <sz val="9"/>
            <color indexed="81"/>
            <rFont val="Tahoma"/>
            <family val="2"/>
          </rPr>
          <t>57311:</t>
        </r>
        <r>
          <rPr>
            <sz val="9"/>
            <color indexed="81"/>
            <rFont val="Tahoma"/>
            <family val="2"/>
          </rPr>
          <t xml:space="preserve">
2 de mínima cuantía
1 desierto y 1 descartado en la tienda virtual </t>
        </r>
      </text>
    </comment>
    <comment ref="E60" authorId="2" shapeId="0" xr:uid="{122C6266-F4BE-42EB-B4C7-18F2F026CB3D}">
      <text>
        <r>
          <rPr>
            <b/>
            <sz val="9"/>
            <color indexed="81"/>
            <rFont val="Tahoma"/>
            <family val="2"/>
          </rPr>
          <t>Secretaria CSJ Risaralda:</t>
        </r>
        <r>
          <rPr>
            <sz val="9"/>
            <color indexed="81"/>
            <rFont val="Tahoma"/>
            <family val="2"/>
          </rPr>
          <t xml:space="preserve">
Cantidad de veces en la vigencia en que se realiza seguimiento a la planeación estratégica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<sst xmlns="http://schemas.openxmlformats.org/spreadsheetml/2006/main" count="1606" uniqueCount="1162">
  <si>
    <t xml:space="preserve"> MAPA DE RIESGOS SIGCMA</t>
  </si>
  <si>
    <t>DEPENDENCIA (Unidad misional del CSJ o Unidad de la DEAJ o Seccional o CSJ en caso de despachos judiciales certificados)</t>
  </si>
  <si>
    <t>CONSEJO SECCIONAL DE LA JUDICATURA DE RISARALDA - DIRECCIÓN SECCIONAL DE ADMINISTRACIÓN JUDICIAL DE PEREIRA</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</si>
  <si>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</si>
  <si>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</si>
  <si>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</si>
  <si>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</si>
  <si>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</si>
  <si>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</si>
  <si>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</si>
  <si>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</si>
  <si>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</si>
  <si>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</si>
  <si>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</si>
  <si>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</si>
  <si>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</si>
  <si>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</si>
  <si>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</si>
  <si>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</si>
  <si>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</si>
  <si>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</si>
  <si>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</si>
  <si>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</si>
  <si>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</si>
  <si>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</si>
  <si>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</si>
  <si>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</si>
  <si>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</si>
  <si>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</si>
  <si>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</si>
  <si>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CONSEJO SECCIONAL DE LA JUDICATURA DE RISARALDA
DIRECCION SECCIONAL DE ADMINISTRACION JUDICIAL DE PEREIRA</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</si>
  <si>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</si>
  <si>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</si>
  <si>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</si>
  <si>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</si>
  <si>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</si>
  <si>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</si>
  <si>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</si>
  <si>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</si>
  <si>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</si>
  <si>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</si>
  <si>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</si>
  <si>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</si>
  <si>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</si>
  <si>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</si>
  <si>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Normativa por parte del gobierno y de las políticas internacionales para la preservación del medio Ambiente.</t>
  </si>
  <si>
    <t>Nueva legislación que impactan el quehacer normal de las diferentes instancias de la Rama Judicial.</t>
  </si>
  <si>
    <t>Expedición de la Ley del Plan Nacional de Desarrollo que contiene el Plan Sectorial de Desarrollo de la Rama Judicial.</t>
  </si>
  <si>
    <t>Modificación de la estructura organizacional de la rama judicial o del régimen de Carrera Judicial.</t>
  </si>
  <si>
    <t>Ampliación de la planta de personal y número de despachos  a través de medidas legislativas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</si>
  <si>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</si>
  <si>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Creación de fuentes fijas de financiación para la Rama Judicial</t>
  </si>
  <si>
    <t xml:space="preserve">El haberse dirimido el conflicto negativo de competencia administrativo entre el Ministerio de Justicia del Derecho y el Consejo Superior de la Judicatura a favor de este último, resultado una disminución de la carga laboral a futuro </t>
  </si>
  <si>
    <t>Económicos y Financieros (disponibilidad de capital, liquidez, mercados financieros, desempleo, competencia)</t>
  </si>
  <si>
    <t>Presupuesto insuficiente asignado para la vigencia 2024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</si>
  <si>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</si>
  <si>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</si>
  <si>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</si>
  <si>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Insuficiente disponibilidad presupuestal para el cumplimiento de metas o necesidades</t>
  </si>
  <si>
    <t xml:space="preserve">Exenciones y beneficios normativos y fiscales por gobiernos nacionales e internacionales en la apropiación de las energías renovables </t>
  </si>
  <si>
    <t>Asignación inoportuna y/o insuficiente de los recursos requeridos para el desarrollo de los proyectos.</t>
  </si>
  <si>
    <t xml:space="preserve">
Incremento del gasto público por eventos naturales o situaciones de emergencia sanitaria </t>
  </si>
  <si>
    <t>Recortes presupuestales de partidas inicialmente apropiadas.</t>
  </si>
  <si>
    <t>Decrecimiento de la economía para la vigencia 2024, generando disminución en la asignación de recurso e inflación.</t>
  </si>
  <si>
    <t>La expedición de nuevos decretos y directivas presidenciales y demás normativa articulada a la austeridad del gasto público</t>
  </si>
  <si>
    <t xml:space="preserve">Numero deficiente de proveedores inscritos en la plataforma de Colombia Compra Eficiente, para suplir las necesidades de adquisición de bienes y servicios </t>
  </si>
  <si>
    <t>Incremento del IPC que afecta el poder adquisitivo en beneficio de la contratación de bienes y servicios hacía la comunidad judicial</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</si>
  <si>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</si>
  <si>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</si>
  <si>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</si>
  <si>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</si>
  <si>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</si>
  <si>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</si>
  <si>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Mayor acceso a la justica de la ciudadanía, gracias a los medios virtuales (audiencias, estados electrónicos, consulta de procesos)</t>
  </si>
  <si>
    <t xml:space="preserve">Limitaciones en la movilidad asociados a factores del orden público </t>
  </si>
  <si>
    <t>Ciudadanía mejor informada gracias a los canales digitales de comunicación institucional</t>
  </si>
  <si>
    <t>Aumento de la demanda de Justicia a causa de la problemática social y/u otros factores</t>
  </si>
  <si>
    <t>La generación de conciencia ambiental y exigencia de cumplimiento de estos requisitos para todos los proveedores y contratistas</t>
  </si>
  <si>
    <t>Amenazas a servidores judiciales en razón al ejercicio de sus funciones.</t>
  </si>
  <si>
    <t xml:space="preserve">Expedición de normatividad que promueva la pluralidad de oferente a través de la inclusión de criterios diferenciales favoreciendo la participación </t>
  </si>
  <si>
    <t xml:space="preserve">Afectaciones a la infraestructura física de las sedes Judiciales y Administrativas </t>
  </si>
  <si>
    <t xml:space="preserve">Alianzas estratégicas interinstitucionales,
diversidad de actividades en la región, para fortalecer programas de desarrollo que permiten brindar un servicio de justicia de calidad </t>
  </si>
  <si>
    <t xml:space="preserve">Desinformación a la ciudadanía con información engañosa o falsa. </t>
  </si>
  <si>
    <t>Compromiso con la calidad y la protección del medio ambiente, lo que mejorar la imagen de la Rama Judicial y su reputación en la prestación del servicio de justicia, ante los Servidores Judiciales, proveedores, y la comunidad en general</t>
  </si>
  <si>
    <t>Dificultad para atención a usuarios de servicio de justicia con limitación o condiciones especiales de movilidad y comunicación</t>
  </si>
  <si>
    <t xml:space="preserve">Oferta de capacitaciones ambientales ofrecidos por diferentes entidades </t>
  </si>
  <si>
    <t xml:space="preserve">Dificultad en la atención a usuarios por condiciones de género </t>
  </si>
  <si>
    <t>Disponibilidad de proveedores para la gestión de residuos sólidos (ordinarios, aprovechables, peligrosos y especiales).</t>
  </si>
  <si>
    <t>Crecimiento en la demanda de justicia, con bajo crecimiento de la entidad</t>
  </si>
  <si>
    <t>Inclusión social</t>
  </si>
  <si>
    <t>Concientización de la sociedad por medio de la educación en el uso de los MASC</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</si>
  <si>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</si>
  <si>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</si>
  <si>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</si>
  <si>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</si>
  <si>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</si>
  <si>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</si>
  <si>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</si>
  <si>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</si>
  <si>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</si>
  <si>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Limitaciones en  la movilidad asociados a factores del orden público </t>
  </si>
  <si>
    <t>Avance y disponibilidad de alternativas tecnológicas ambientalmente apropiadas</t>
  </si>
  <si>
    <t>Dificultades de algunos sectores de la comunidad para acceder a Internet</t>
  </si>
  <si>
    <t>Disponibilidad de herramientas tecnológicas favoreciendo la disminución del consumo de papel y toner en cumplimiento de normativa ambiental.</t>
  </si>
  <si>
    <t xml:space="preserve">Fallas en las herramientas tecnológicas. 
</t>
  </si>
  <si>
    <t>Aumento de herramientas tecnológicas disponibles, que facilitan las comunicaciones institucionales</t>
  </si>
  <si>
    <t>Alto costo del mercado, requisitos técnicos y mantenimiento en la implementación de tecnologías alternativas sostenibles (paneles solares, sistemas de recolección de aguas de lluvias, bicicletas eléctrica y unidades técnicas de almacenamiento)</t>
  </si>
  <si>
    <t xml:space="preserve">Herramientas tecnológicas que facilitan la prestación del servicio a los actores no formales de la justicia </t>
  </si>
  <si>
    <t>Falta de conocimiento y capacitación de las partes interesadas externas en la totalidad de las herramientas tecnológicas dispuestas para prestar el servicio de justicia.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</si>
  <si>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</si>
  <si>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</si>
  <si>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</si>
  <si>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</si>
  <si>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La implementación de regulaciones adicionales genera la demanda de capacitación para los empleados judiciales, incrementando así la amplitud de la formación ofrecida.</t>
  </si>
  <si>
    <t>Cambios y nuevos requisitos legales ambientales que sea aplicable a la entidad</t>
  </si>
  <si>
    <t>Reglamentación de la prestación del servicio de justicia por medios virtuales</t>
  </si>
  <si>
    <t>Multiplicidad de normas (inseguridad jurídica)</t>
  </si>
  <si>
    <t>Normativa definida para la construcción y conservación de edificaciones (sismoresistencia-RETIE, ambiental, emergencias, etc.) Referenciar Normograma para cada uno.</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</si>
  <si>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</si>
  <si>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</si>
  <si>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</si>
  <si>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efectos del cambio climático</t>
  </si>
  <si>
    <t>Cumplimiento de la normativa ambiental legal vigente que le permite a la Rama Judicial, desarrollar un compromiso con la responsabilidad social y ambiental; como adoptar prácticas más eficientes en el uso de recursos naturales, energía y materias primas.</t>
  </si>
  <si>
    <t>No contar con las autorizaciones pertinentes respecto a: disposición final de residuos e inservibles acordes con la legislación ambiental en la materia de políticas del Gobierno Nacional  y Local</t>
  </si>
  <si>
    <t>Disponibilidad de Entidades encargadas de apoyar y asesorar en el manejo ambiental a las organizaciones</t>
  </si>
  <si>
    <t>Emergencias ambientales externas que impacten directamente las instalaciones de la entidad</t>
  </si>
  <si>
    <t>Disponibilidad de nuevas alternativas para el control del discomfort térmico con bajos impactos ambientales</t>
  </si>
  <si>
    <t>Inadecuada disposición de residuos e inservibles acordes con la legislación ambiental en la materia acorde con las políticas del Gobierno Nacional  y Local</t>
  </si>
  <si>
    <t>Disponibilidad de proveedores que ofertan productos biodegradables y/o amigables con el medio ambiente (papel a partir de bagazo de caña, insumos para la limpieza y desinfección).</t>
  </si>
  <si>
    <t>Rebrote o aparición de virus</t>
  </si>
  <si>
    <t>Oferta de equipos informáticos que cumplen estandares ambientales</t>
  </si>
  <si>
    <t>Cambio de la normatividad ambiental que incurra en una sanción para la entidad por desconocimiento</t>
  </si>
  <si>
    <t>Servicio de agua potable, energía, aseo y alcantarillado disponible</t>
  </si>
  <si>
    <t>Disminución del impacto de la huella de carbono asociado con la actividad de producción y uso de papel</t>
  </si>
  <si>
    <t xml:space="preserve">Relaciones interinstitucionales con los comités de emergencia y puesto de mando unificado </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</si>
  <si>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</si>
  <si>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</si>
  <si>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</si>
  <si>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</si>
  <si>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</si>
  <si>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</si>
  <si>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</si>
  <si>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</si>
  <si>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Falta de articulación de estrategias para la planeación del proceso de Mejoramiento de Infraestructura Física entre las áreas que proveen las necesidades de mejoramiento</t>
  </si>
  <si>
    <t>Trabajo en equipo</t>
  </si>
  <si>
    <t>Expedición de directrices dadas a conocer de manera tardía y sin capacitación previa.</t>
  </si>
  <si>
    <t>Definición de roles y responsabilidades de los líderes de proceso para el funcionamiento del SIGCMA</t>
  </si>
  <si>
    <t xml:space="preserve">Tiempos limitados para la planeación presupuestal definidos en el Nivel Central </t>
  </si>
  <si>
    <t>Contar con la Norma Técnica de Calidad Actualizada NTC 6256:2021 y GTC 286 2021</t>
  </si>
  <si>
    <t xml:space="preserve">Falta de visibilidad del proceso de Cobro Coactivo en la Planeación Institucional de la Dirección Seccional </t>
  </si>
  <si>
    <t>El compromiso de la Alta Dirección y de los líderes de proceso para ampliar, mantener y mejorar el SIGCMA</t>
  </si>
  <si>
    <t>falta de creacion de nuevos cargos y despachos judiciales</t>
  </si>
  <si>
    <t>Encuentro nacional e internacional del SIGCMA</t>
  </si>
  <si>
    <t>Mantenimiento y ampliación de SIGCMA en los esquemas que se encuentra certificados la Rama Judicial</t>
  </si>
  <si>
    <t>Adaptación de la institución a los cambios sociales en las políticas estratégicas.</t>
  </si>
  <si>
    <t>Desarrollo de instrumentos de planeación y seguimiento asociados a la definición de necesidades para ser incluidos en el Plan Anual de Adquisiciones.</t>
  </si>
  <si>
    <t>Reglamentación definida para aplicación de normas presupuestales y contables.</t>
  </si>
  <si>
    <t>Contar con el PETD</t>
  </si>
  <si>
    <t>Implementación del SIUGJ (Sistema Integrado Único de Gestión Judicial)</t>
  </si>
  <si>
    <t>Cumplimiento de las directrices de planeación</t>
  </si>
  <si>
    <t>Recursos financieros (presupuesto de funcionamiento, recursos de inversión</t>
  </si>
  <si>
    <t>Recursos insuficientes para atender el Plan de necesidades formulado</t>
  </si>
  <si>
    <t>Presupuesto asignado para el desarrollo de proyecto de inversión del SIGCMA</t>
  </si>
  <si>
    <t>Inequitativa distribución de los recursos desde Nivel Central para las seccionales (creación de cargos)</t>
  </si>
  <si>
    <t>Conocimiento de la reglamentación que establece el procedimiento para el manejo de los recursos presupuestales, financieros y de contratación estatal</t>
  </si>
  <si>
    <t>Dificultad de ejecución de recursos de inversión y funcionamiento en algunas Direcciones Seccionales</t>
  </si>
  <si>
    <t>Estandarización de procesos y procedimientos para el desarrollo del proceso contractual</t>
  </si>
  <si>
    <t>Demora en la asignación del PAC por restricciones o iliquidez a nivel central</t>
  </si>
  <si>
    <t>Manual de contratación actualizado</t>
  </si>
  <si>
    <t xml:space="preserve">Falta de identificación de necesidades en las seccionales respecto al SIGCMA para la asignación de recursos desde el nivel central en el plan de inversiones </t>
  </si>
  <si>
    <t>Asignación de recursos para actividades específicas para el proceso</t>
  </si>
  <si>
    <t>Ejecución oportuna de los recursos asignados.</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</si>
  <si>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</si>
  <si>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</si>
  <si>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</si>
  <si>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Recurso humano insuficiente para el proceso de Comunicación Institucional a nivel Seccional</t>
  </si>
  <si>
    <t>Compromiso del equipo de trabajo para el cumplimiento de las metas del proceso de Infraestructura</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</si>
  <si>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</si>
  <si>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</si>
  <si>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</si>
  <si>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</si>
  <si>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</si>
  <si>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</si>
  <si>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</si>
  <si>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</si>
  <si>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</si>
  <si>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</si>
  <si>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 xml:space="preserve">Resistencia al cambio de algunas partes interesadas
</t>
  </si>
  <si>
    <t>Incremento de los servidores Judiciales en carrera</t>
  </si>
  <si>
    <t>Errores en la manipulación de la información.</t>
  </si>
  <si>
    <t>El desarrollo de competencia a través de procesos de sensibilización, capacitación y formación en modelo de gestión para el desarrollo de competencias de los servidores judiciales.</t>
  </si>
  <si>
    <t xml:space="preserve">Debilidad en el perfil de los cargos asignados para el desarrollo de los procesos </t>
  </si>
  <si>
    <t xml:space="preserve">Incremento de la planta de personal de la Rama Judicial Seccional Risaralda en 74 servidores a partir del año 2024, lo equivale aproximadamente al 10% de la planta. 
</t>
  </si>
  <si>
    <t>Desactualización y falta de capacitación del CENDOJ</t>
  </si>
  <si>
    <t>Capacitaciones de la EJRLB frente al manejo de los medios digitales de comunicación y herramientas colaborativas.</t>
  </si>
  <si>
    <t>Alta rotación de personal</t>
  </si>
  <si>
    <r>
      <rPr>
        <sz val="11"/>
        <color rgb="FF595959"/>
        <rFont val="Azo Sans Light"/>
      </rPr>
      <t xml:space="preserve">Conciencia social-ambiental  por parte de la Administración Judicial en los procesos de contratación, post contractual y precontractual (Supervisión). </t>
    </r>
    <r>
      <rPr>
        <sz val="11"/>
        <color rgb="FF00B050"/>
        <rFont val="Azo Sans Light"/>
      </rPr>
      <t xml:space="preserve">  </t>
    </r>
  </si>
  <si>
    <t xml:space="preserve">Medidas de descongestión </t>
  </si>
  <si>
    <t>Capacitaciones internas lideradas por la Coordinación Nacional del SIGCMA en materia ambiental, gestión de conocimiento para gestión del cambio, transformación digital, Riesgos, entre otros, denominados el día SIGCMA y día Ambiental</t>
  </si>
  <si>
    <t>Eliminación de cargo (traslado del Tribunal a Secretaria que tiende a desaparecer cuando termine la propiedad)</t>
  </si>
  <si>
    <t>Nivel bajo de dominio en conceptos ambientales y en gestión de riesgos.</t>
  </si>
  <si>
    <t>Participación baja de los servidores judiciales en capacitaciones ofrecidas</t>
  </si>
  <si>
    <t>Alto nivel de estrés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</si>
  <si>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</si>
  <si>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</si>
  <si>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</si>
  <si>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</si>
  <si>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</si>
  <si>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Falta de capacitaciones especificas en temas relacionados con el área, por parte de Nivel Central y EJRLB</t>
  </si>
  <si>
    <t xml:space="preserve">El proceso de Gestión de la formación judicial se desarrolla conforme a lo establecido en la Ley.
</t>
  </si>
  <si>
    <t>Demora con el proceso de eliminación y depuración de expedientes que ya han cumplido su ciclo vital por parte de los juzgados según las TRD</t>
  </si>
  <si>
    <t>El proceso se encuentra centralizado en su gran mayoría</t>
  </si>
  <si>
    <t>Falta de unificación de criterios en servicio</t>
  </si>
  <si>
    <t>Difusión oportuna de las circulares de las convocatorias.</t>
  </si>
  <si>
    <t xml:space="preserve">Inexistencia de la información digital de los expedientes depositados en el archivo central </t>
  </si>
  <si>
    <t>Retroalimentación de la evaluación realizada a los proveedores y contratistas del producto o servicio entregado</t>
  </si>
  <si>
    <t xml:space="preserve">Demora en proceso de contratación, que limita la ejecución de actividades del proceso </t>
  </si>
  <si>
    <t>Fortalecimiento en los procesos de contratación por el uso adecuado del SECOP II</t>
  </si>
  <si>
    <t>Dificultad para llevar a cabo procesos de contratación por falta de oferentes, lo que resulta en declaratoria de procesos desiertos</t>
  </si>
  <si>
    <t>El proceso de Infraestructura física se desarrolla conforme a lo establecido en el SIGCMA</t>
  </si>
  <si>
    <t>Inoportuna atención de requerimientos por parte de nivel central</t>
  </si>
  <si>
    <t xml:space="preserve">Implementación de estrategias que permiten la recolección de necesidades de las partes externas interesadas al proceso </t>
  </si>
  <si>
    <t>Remisión de expedientes digitales incompletos a la Sala  (Audiencias)</t>
  </si>
  <si>
    <t xml:space="preserve">Incumplimiento de protocolo de digitalización de los expedientes remitidos a la Sala </t>
  </si>
  <si>
    <t>Inconsistencias, represamiento y demora en la gestión  de reparto de los procesos para conocimiento de la sala</t>
  </si>
  <si>
    <t>Demoras en el tiempo de respuesta a los requerimientos que se hacen a la mesa de ayuda</t>
  </si>
  <si>
    <t>Demoras en la atención de certificados de tiempo laborado (CETIL) para trámite pensional, por dificultad en la consulta de la información (Archivo no digitalizado)</t>
  </si>
  <si>
    <t>Acceso limitado a la formación y el entrenamiento como auditores internos y fundamentación en la norma de los lideres de procesos del CSA.</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</si>
  <si>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</si>
  <si>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</si>
  <si>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</si>
  <si>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</si>
  <si>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</si>
  <si>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</si>
  <si>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tecnologicos suficientes de equipos de computo, escáner, entre otros
</t>
  </si>
  <si>
    <t>Fallas de conectividad para la realización de las actividades propias del proceso.</t>
  </si>
  <si>
    <t>Renovación del parque tecnológico de la seccional</t>
  </si>
  <si>
    <t xml:space="preserve">Falta de cobertura tecnológica en las sedes judiciales </t>
  </si>
  <si>
    <t>Implementación de medios virtuales para el desarrollo de las funciones propias del proceso.</t>
  </si>
  <si>
    <t>Falta de implementación del nuevo software de gestión para el manejo integral de la información de procesos judiciales SIUGJ</t>
  </si>
  <si>
    <t>Se tiene conectividad a la red WAN en la totalidad de las sedes judiciales del Distrito</t>
  </si>
  <si>
    <t>Falta de  comunicación asertiva entre los diferentes actores para la articulación de proyectos tecnológicos</t>
  </si>
  <si>
    <t>Atención al aumento de la demanda de recursos tecnologicos generada por los servidores judiciales.</t>
  </si>
  <si>
    <t>Deficiente servicio de internet y baja capacidad en el ancho de banda.</t>
  </si>
  <si>
    <t>Directrices y normativa  impartidas por el Consejo Superior de la Judicatura para la implementación del PETD</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</si>
  <si>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</si>
  <si>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</si>
  <si>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</si>
  <si>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Software con alcance insuficiente para las actividades del proceso.</t>
  </si>
  <si>
    <t xml:space="preserve">Pérdida de información por obsolescencia del equipo </t>
  </si>
  <si>
    <t>Resistencia al cambio por parte de los servidores judiciales  para implementación de nuevas herramientas tecnológicas de la Rama Judicial (SIUGJ)</t>
  </si>
  <si>
    <t>Debilidad en la generación de estrategias articuladas para la digitalización entre los proveedores y las dependencias Judiciales y Administrativas</t>
  </si>
  <si>
    <t xml:space="preserve">Dificultades en la conformación del expediente electrónico debido a la estandarización requerida por el uso de las TRD y del protocolo de digitalización de expedientes </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</si>
  <si>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</si>
  <si>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</si>
  <si>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</si>
  <si>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Falta de conocimiento, comunicación y socialización de tablas de retención documental y el protocolo de digitalización de expedientes</t>
  </si>
  <si>
    <t>Micrositio de fácil acceso a los documentos propios del Sistema Integrado de Gestión y Control de la Calidad y el Medio Ambiente.</t>
  </si>
  <si>
    <t>Falta de documentación de procesos, procedimientos, competencias y funciones  de los servidores judiciales</t>
  </si>
  <si>
    <t>Se cuenta con herramientas para correspondencia como SIGOBius y correos electrónicos institucionales.</t>
  </si>
  <si>
    <t>Falta de unificación de la documentación de calidad, ambiental y SST para los requisitos comunes de la estructura de alto nivel de las norma ISO</t>
  </si>
  <si>
    <t>Continuidad de proceso de actualización de archivo de vigencias anteriores en atención a las TRD</t>
  </si>
  <si>
    <t>Crecimiento del archivo físico de documentos</t>
  </si>
  <si>
    <t>Fortalecimiento de la imagen institucional a través de el uso de documentación estandarizada</t>
  </si>
  <si>
    <t>Falta de espacio físico para la disposición final (se tiene tope)</t>
  </si>
  <si>
    <t>Documentos estandarizados para la implementación del SG-SST a nivel nacional como: Manuales, Programas, Procedimientos, Instructivos y formatos con la aprobación del SIGMA-SST</t>
  </si>
  <si>
    <t>Debilidad en  la normalización de los formatos y documentos manejados internamente por el CSA del SPA</t>
  </si>
  <si>
    <t xml:space="preserve">Desactualización de las versiones de los documentos del proceso en el Micrositio </t>
  </si>
  <si>
    <t>Infraestructura física (suficiencia, comodidad)</t>
  </si>
  <si>
    <t>Sedes Judiciales arrendadas, en comodato y propias que no cuentan con las condiciones mínimas de seguridad para los servidores judiciales, contratistas y usuarios de la justicia según la normativa vigente</t>
  </si>
  <si>
    <t>Los servidores judiciales cuentan con espacios físicos para realizar las actividades relacionadas con el proceso; buena iluminación, buena ventilación, seguridad, etc.</t>
  </si>
  <si>
    <t>Insuficiencia de espacios físicos en el Palacio de Justicia de Pereira.</t>
  </si>
  <si>
    <t xml:space="preserve">Adquisición de sedes propias para mejorar la prestación del servicio </t>
  </si>
  <si>
    <t>Falta construir sedes propias en algunos municipios que lo requieren, para brindar  mejores condiciones locativas a los usuarios de la administración de la justicia.</t>
  </si>
  <si>
    <t>Modernización de las instalaciones de las áreas misionales y administrativas de la Administración Judicial.</t>
  </si>
  <si>
    <t xml:space="preserve">Condiciones inadecuadas de algunos espacios de trabajo, acorde con el manual de espacios físicos saludables y al proyecto del Servidor Judicial más Feliz de la seccional </t>
  </si>
  <si>
    <t>Cumplimiento del plan de infraestructura de la Rama Judicial</t>
  </si>
  <si>
    <t>Posible corte del suministro de agua y energía, por falta de fuente alternas (Complejo Judicial la 39)</t>
  </si>
  <si>
    <t xml:space="preserve">Unidad Técnica de Almacenamiento con las herramientas y espacios adecuados para realizar la separación y almacenamiento temporal adecuado de los residuos sólidos </t>
  </si>
  <si>
    <t>Información actualizada de los inmuebles de la Seccional ante la aseguradora</t>
  </si>
  <si>
    <t xml:space="preserve">Generación de espacios de trabajo saludables acorde con el manual de espacios físicos saludables y al proyecto del Servidor Judicial más Feliz de la seccional </t>
  </si>
  <si>
    <t>Elementos de trabajo (papel, equipos, herramientas)</t>
  </si>
  <si>
    <t>Carencia de software de edición de video, edición de PDF y edición de imagen</t>
  </si>
  <si>
    <t>Uso adecuado de los elementos de trabajo</t>
  </si>
  <si>
    <t>Desconocimiento de los EPP a utilizar en las actividades de bodega</t>
  </si>
  <si>
    <t>Adquisición de equipos tecnológicos (escáner y computadores)</t>
  </si>
  <si>
    <t>Aumento de consumos por incremento de servidores durante la vigencia</t>
  </si>
  <si>
    <t>Suministro de  elementos de trabajo necesarios para la realización de las actividades del proceso.</t>
  </si>
  <si>
    <t xml:space="preserve">Equipos de computo desactualizados  </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</si>
  <si>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</si>
  <si>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</si>
  <si>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</si>
  <si>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</si>
  <si>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</si>
  <si>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Conectividad limitada por insuficientes anchos de banda</t>
  </si>
  <si>
    <t>Fortalecimiento de la pagina web institucional y mecanismos de comunicación</t>
  </si>
  <si>
    <t xml:space="preserve">Lentitud y falta de optimización para las publicaciones que se realizan los despachos judiciales en la página web de la Rama Judicial </t>
  </si>
  <si>
    <t xml:space="preserve">Uso adecuado del micrositio del Consejo Seccional de la Judicatura y de la Dirección Seccional de Administración Judicial </t>
  </si>
  <si>
    <t>Desaprovechamiento de canales de comunicaciones, para generar mayor información a las partes interesadas.</t>
  </si>
  <si>
    <t>Uso adecuado de los correos electrónicos</t>
  </si>
  <si>
    <t xml:space="preserve">Falta de tiempo o interés por parte de los servidores judiciales para revisar los canales de comunicación oficiales </t>
  </si>
  <si>
    <t>Uso adecuado del aplicativo SIGOBIUS</t>
  </si>
  <si>
    <t>Falta de control de la recepción, trámite y seguimiento a las PQRS</t>
  </si>
  <si>
    <t>Fortalecimiento para el tratamiento de PQRS</t>
  </si>
  <si>
    <t>Falta de uso de los correos personales corporativos por parte de los servidores judiciales</t>
  </si>
  <si>
    <t>Uso adecuado de la imagen corporativa y los logos en los cuales se encuentra certificada la Rama Judicial</t>
  </si>
  <si>
    <t>Uso deficiente de las herramientas de comunicación establecidas en el plan de comunicaciones</t>
  </si>
  <si>
    <t>Actualización permanente de la plataforma tecnológica de la Rama Judicial para el cumplimiento del PETD</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</si>
  <si>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</si>
  <si>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</si>
  <si>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</si>
  <si>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</si>
  <si>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</si>
  <si>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</si>
  <si>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Falta en la separación adecuada de residuos en la fuente en las sedes certificadas </t>
  </si>
  <si>
    <t>Implementación de buenas practicas tendientes a la protección del medio ambiente</t>
  </si>
  <si>
    <t>Debilidad en la aplicación del Plan de Gestión Ambiental, por parte de los servidores judiciales, contratistas y proveedores, que aplica para la Rama Judicial Acuerdo PSAA14-10160 del 2014 proferido por el Consejo Superior de la Judicatura</t>
  </si>
  <si>
    <t>Formación de Auditores en modelos de gestión en los esquemas en los que se encuentran certificada la Rama Judicial.</t>
  </si>
  <si>
    <t>Baja implementación en sistemas ahorradores de agua  y energía en sedes judiciales y administrativas</t>
  </si>
  <si>
    <t xml:space="preserve">Atención oportuna a requerimientos y actividades no planeadas </t>
  </si>
  <si>
    <t>Debilidad del conocimiento por parte de los brigadistas, Servidores Judiciales y contratistas de las acciones necesarias para actuar ante una emergencia ambiental</t>
  </si>
  <si>
    <t>Articulación de normativas ambientales y de SST, como la disposición de residuos, lo cual facilita la implementación de las mismas</t>
  </si>
  <si>
    <t>Deficiencia en la información referente a las fuentes de generación de Co2 - Huella de carbono</t>
  </si>
  <si>
    <t>Horario laboral que permite el aprovechamiento de la luz natural y disminuir el consumo de la energía</t>
  </si>
  <si>
    <t xml:space="preserve">Consumo de  papel, toners y demás elementos de oficina por requerimiento de las diferentes auditorías ante la no existencia de TRD para la hoja de vida digital  </t>
  </si>
  <si>
    <t>Mantener la certificación operaciones bioseguras: Sellos de Safe and Healthy</t>
  </si>
  <si>
    <t xml:space="preserve">Implementación de proyectos en energías alternativas:
Vehículo eléctrico
Paneles solares </t>
  </si>
  <si>
    <t xml:space="preserve">Los puntos de oxigenación que se encuentran en las sedes auditadas, las cuales generan embellecimiento de las áreas, mejoran la calidad del aire, contribuyen a la disminución del estrés, entre otros beneficios.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</si>
  <si>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</si>
  <si>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</si>
  <si>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</si>
  <si>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</si>
  <si>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</si>
  <si>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</si>
  <si>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</si>
  <si>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</si>
  <si>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</si>
  <si>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</si>
  <si>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</si>
  <si>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</si>
  <si>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</si>
  <si>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</si>
  <si>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</si>
  <si>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</si>
  <si>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</si>
  <si>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Realización de Audiencias Virtuales a nivel seccional</t>
  </si>
  <si>
    <t>5,11,16,17,18</t>
  </si>
  <si>
    <t>13,14,29</t>
  </si>
  <si>
    <t>43,46,45,47</t>
  </si>
  <si>
    <t>Plan de Acción - E148</t>
  </si>
  <si>
    <t>Gestión de las Herramientas colaborativas Microsoft de la Rama Judicial</t>
  </si>
  <si>
    <t>11,16,17,18,26,27,36</t>
  </si>
  <si>
    <t>13,14,24,25,29</t>
  </si>
  <si>
    <t>2,21,31,50,51,80,83</t>
  </si>
  <si>
    <t>3,23,35,43,44,47,67,70,71,80</t>
  </si>
  <si>
    <t>Plan de Acción  E78</t>
  </si>
  <si>
    <t>Fortalecer el área de comunicaciones de la seccional.</t>
  </si>
  <si>
    <t>* Matriz de riesgos, riesgo 3
* Plan de Acción  E228</t>
  </si>
  <si>
    <t xml:space="preserve">Gestionar los canales de comunicación de la Rama Judicial </t>
  </si>
  <si>
    <t>1,11,12,13,14,29</t>
  </si>
  <si>
    <t>2,21,51,88</t>
  </si>
  <si>
    <t>3,35,43,46,47,51,52,68,70,71,77,79</t>
  </si>
  <si>
    <t>* Plan de Acción  - E128</t>
  </si>
  <si>
    <t>Presentar el anteproyecto de necesidades de cargos permanentes para la vigencia 2025</t>
  </si>
  <si>
    <t>5,10,11,19</t>
  </si>
  <si>
    <t>9,11,12,26</t>
  </si>
  <si>
    <t>25,28,30</t>
  </si>
  <si>
    <t>Plan de acción - E196</t>
  </si>
  <si>
    <t>Presentar el proyecto de necesidades de cargos transitorios para la vigencia 2024</t>
  </si>
  <si>
    <t>5,10,11,20</t>
  </si>
  <si>
    <t>Plan de acción - E197</t>
  </si>
  <si>
    <t>Presentar el proyecto de reordenamiento de cargos para la vigencia 2024 que no requieren asignación presupuestal</t>
  </si>
  <si>
    <t>11,12,26</t>
  </si>
  <si>
    <t>Plan de acción - E198</t>
  </si>
  <si>
    <t>Solicitar capacitación en temas relacionados con el área.</t>
  </si>
  <si>
    <t>23,35,37</t>
  </si>
  <si>
    <t>11,15,26,31,34</t>
  </si>
  <si>
    <t>3,19,32,62,68,89</t>
  </si>
  <si>
    <t>5,7,8,18,21,22,23,35,42,44,78,79</t>
  </si>
  <si>
    <t>Plan de acción - E229</t>
  </si>
  <si>
    <t xml:space="preserve">Iniciar la tercera fase de la Sedes Judicial de Belén de Umbría </t>
  </si>
  <si>
    <t>5,7,9,39</t>
  </si>
  <si>
    <t>6,16,20,41,57,60,61,62,79</t>
  </si>
  <si>
    <t>Plan de acción - E36</t>
  </si>
  <si>
    <t xml:space="preserve">Realizar Mantenimientos Preventivos a las Sedes Judiciales
</t>
  </si>
  <si>
    <t>5,7,9,37,39</t>
  </si>
  <si>
    <t>8,11,31,34</t>
  </si>
  <si>
    <t xml:space="preserve">6,16,19,20,41,57,61,62,63
</t>
  </si>
  <si>
    <t>Plan de acción - E37</t>
  </si>
  <si>
    <t>Realizar Manteamientos correctivos a las Sedes Judiciales</t>
  </si>
  <si>
    <t>6,16,19,20,41,57,61,62,63</t>
  </si>
  <si>
    <t>Plan de acción - E41</t>
  </si>
  <si>
    <t xml:space="preserve">Ampliación y mejoramiento del Palacio de Justicia de Pueblo Rico </t>
  </si>
  <si>
    <t>6,19,20,41,57,61,63,79</t>
  </si>
  <si>
    <t>Plan de acción - E38</t>
  </si>
  <si>
    <t>Actualización y mantenimiento del Sistema de detección de Incendios del Palacio de Justicia de Pereira</t>
  </si>
  <si>
    <t>Plan de acción - E39</t>
  </si>
  <si>
    <t>Mantener actualizada la información de las Edificaciones ante la empresa de seguros.
Reclamar ante la empresa de Seguros los daños por siniestros</t>
  </si>
  <si>
    <t>11,31,34,41</t>
  </si>
  <si>
    <t>19,20,62</t>
  </si>
  <si>
    <t>Plan de acción - E40</t>
  </si>
  <si>
    <t>Elaborar informes de seguimiento de las medidas  que sean adoptadas</t>
  </si>
  <si>
    <t>11,12,27</t>
  </si>
  <si>
    <t>13,48,54,55</t>
  </si>
  <si>
    <t>21,34,35,43</t>
  </si>
  <si>
    <t>Plan de Acción - E66</t>
  </si>
  <si>
    <t xml:space="preserve">Apoyo a la implementación del SIUGJ </t>
  </si>
  <si>
    <t>5,6,10,11,19,26,27</t>
  </si>
  <si>
    <t>8,9,11,12,25,26,31,36</t>
  </si>
  <si>
    <t>2,8,13,30,45,46,47,53,54</t>
  </si>
  <si>
    <t>15,19,21,24,34,35,43,44,46,69,77,79</t>
  </si>
  <si>
    <t>Plan de acción - E56</t>
  </si>
  <si>
    <t xml:space="preserve">Verificación del uso adecuado del módulo de gestión de procesos: Justicia XXI - TYBA </t>
  </si>
  <si>
    <t>Plan de Acción - E57</t>
  </si>
  <si>
    <t>Seguimiento al programa de digitalización de expedientes de la Rama Judicial</t>
  </si>
  <si>
    <t>Plan de Acción - E58</t>
  </si>
  <si>
    <t>Seguimiento al Sistema de Responsabilidad Penal para Adolescentes, el cual se efectuará a través del comité seccional</t>
  </si>
  <si>
    <t>Plan de Acción - E59</t>
  </si>
  <si>
    <t>Seguimiento al Sistema Penal Acusatorio, el cual se efectuará a través del comité seccional</t>
  </si>
  <si>
    <t>Plan de Acción - E60</t>
  </si>
  <si>
    <t xml:space="preserve">Efectuar la Inscripción para el desempeño de la Práctica Académica </t>
  </si>
  <si>
    <t>11,12,24,25,26</t>
  </si>
  <si>
    <t>Plan de Acción - E230</t>
  </si>
  <si>
    <t>Actualizar listas a nivel nacional de los auxiliares de Justicia y sus respectivas novedades.</t>
  </si>
  <si>
    <t>2,5,8,10,19</t>
  </si>
  <si>
    <t>8,9,11,12,31</t>
  </si>
  <si>
    <t>21,25,28,30</t>
  </si>
  <si>
    <t>Plan de Acción - E231</t>
  </si>
  <si>
    <t>Diseñar un instructivo con el paso a paso para las solicitudes centralizadas en el Registro Nacional de Abogados, que realizan constantemente los estudiantes, abogados, jueces de paz y ciudadanía en general</t>
  </si>
  <si>
    <t>11,12,24,26</t>
  </si>
  <si>
    <t>8,13,46,53</t>
  </si>
  <si>
    <t>34,35,43,44,68,77,79</t>
  </si>
  <si>
    <t>Plan de Acción - E88</t>
  </si>
  <si>
    <t xml:space="preserve">Recibir las quejas de la ciudadanía relacionadas con la presunta mora o tardanza injustificada en el trámite judicial, requerir al funcionario implicado y definir sobre la apertura o no de la vigilancia judicial </t>
  </si>
  <si>
    <t>19,20,23,35</t>
  </si>
  <si>
    <t>34,43,68,69,73</t>
  </si>
  <si>
    <t>Plan de Acción - E149</t>
  </si>
  <si>
    <t xml:space="preserve">Aperturar el trámite de vigilancia judicial en aquellos casos en los cuales la respuesta inicial del funcionario implicado no demuestre que el hecho se encuentra superado y que existieron razones de hecho y de derecho para justificar la tardanza </t>
  </si>
  <si>
    <t>11,12,31</t>
  </si>
  <si>
    <t>Plan de Acción - E150</t>
  </si>
  <si>
    <t xml:space="preserve">Imponer correctivos para los funcionarios y empleados implicados en mora judicial injustificada dentro de los trámites judiciales objeto de la vigilancia administrativa </t>
  </si>
  <si>
    <t>Plan de Acción - E151</t>
  </si>
  <si>
    <t>Solicitar la suscripción de planes de mejoramiento enfocados a subsanar las situaciones subestándar que trajeron como resultado mora judicial injustificada</t>
  </si>
  <si>
    <t>Plan de Acción - E152</t>
  </si>
  <si>
    <t>Compulsar copias disciplinarias para que la comisión seccional de la disciplina judicial investigue aquellos casos en los cuales la mora pudo haber sido consecuencia del incumplimiento de los deberes funcionales de jueces o funcionarios empleados</t>
  </si>
  <si>
    <t>Plan de Acción - E153</t>
  </si>
  <si>
    <t xml:space="preserve">Realizar los procesos de selección y concursos de méritos para los cargos de empleados en la Rama Judicial en la seccional Risaralda según los cronogramas remitidos por la unidad de carrera judicial. </t>
  </si>
  <si>
    <t>5,6,8,10,11,15,16,17,26,27,28,29,32,35</t>
  </si>
  <si>
    <t>8,9,11,12,26,31,32</t>
  </si>
  <si>
    <t>8,13,18,45,48,53,54</t>
  </si>
  <si>
    <t>1,6,19,25,26,30,35,38,43,44,45,46,52,57,76,</t>
  </si>
  <si>
    <t>Plan de Acción - E199</t>
  </si>
  <si>
    <t>Publicar las vacantes definitivas reportadas por los nominadores.</t>
  </si>
  <si>
    <t>5,8,10,19</t>
  </si>
  <si>
    <t>9,11,12,24,26</t>
  </si>
  <si>
    <t>8,13,46</t>
  </si>
  <si>
    <t>17,19,25,28,30,38,43,69,70,71,72,77</t>
  </si>
  <si>
    <t>Plan de Acción - E200</t>
  </si>
  <si>
    <t>Expedir acuerdos de conformación de listas de elegibles.</t>
  </si>
  <si>
    <t>10,19,26</t>
  </si>
  <si>
    <t>11,12,24</t>
  </si>
  <si>
    <t>17,19,28,30,38,43,69,70,71,72,77</t>
  </si>
  <si>
    <t>Plan de Acción - E201</t>
  </si>
  <si>
    <t xml:space="preserve">Remitir listas de elegibles y conceptos de traslado a las autoridades nominadoras. </t>
  </si>
  <si>
    <t>Plan de Acción - E202</t>
  </si>
  <si>
    <t xml:space="preserve">Expedir actos administrativos de autorización para residir por fuera de la sede de trabajo </t>
  </si>
  <si>
    <t>69,76,77,79</t>
  </si>
  <si>
    <t>Plan de Acción - E203</t>
  </si>
  <si>
    <t>Expedir actos administrativos de autorización para permiso especial de estudio</t>
  </si>
  <si>
    <t>21,23,43,76,77,79</t>
  </si>
  <si>
    <t>Plan de Acción - E204</t>
  </si>
  <si>
    <t xml:space="preserve">Expedir actos administrativos de reclasificación. </t>
  </si>
  <si>
    <t>5,10,</t>
  </si>
  <si>
    <t>9,11,12,24</t>
  </si>
  <si>
    <t>21,23,25,28,30,38,43,76,77,79</t>
  </si>
  <si>
    <t>Plan de Acción - E205</t>
  </si>
  <si>
    <t>Remitir circular sobre buenas prácticas administrativas</t>
  </si>
  <si>
    <t>21,23,26,43,76,77,79</t>
  </si>
  <si>
    <t>Plan de Acción - E206</t>
  </si>
  <si>
    <t>Apoyar en el diagnóstico de las necesidades de capacitación y núcleos problémicos, en la práctica judicial y comunicarlas oportunamente a la EJRLB, según los requerimientos de la escuela judicial.</t>
  </si>
  <si>
    <t>9,11,32,36</t>
  </si>
  <si>
    <t>1,2,18,19,78,87,88</t>
  </si>
  <si>
    <t>6,29,34,35,36,38,43,44,45,46,71,76,77,78,79</t>
  </si>
  <si>
    <t>Plan de Acción - E232</t>
  </si>
  <si>
    <t>Verificar en la visita de organización del trabajo y general si los funcionarios están capacitándose con la EJRLB</t>
  </si>
  <si>
    <t>Plan de Acción - E233</t>
  </si>
  <si>
    <t>Gestionar capacitación para ser impartida por jueces, magistrados y entidades aliadas, según las necesidades de la seccional.</t>
  </si>
  <si>
    <t>Plan de Acción - E234</t>
  </si>
  <si>
    <t>Habilitar una sección para el SIERJU en el micrositio del Consejo Seccional de la Judicatura de Risaralda, donde se divulguen los diferentes manuales, circulares, recomendaciones y datos de interés para el reporte oportuno y eficiente de la información estadística</t>
  </si>
  <si>
    <t>8,9,11,12,26</t>
  </si>
  <si>
    <t>2,8,13
2,5,7</t>
  </si>
  <si>
    <t>21,23,34,35,43</t>
  </si>
  <si>
    <t>Plan de Acción - E89</t>
  </si>
  <si>
    <t>Bridar capacitación a los despachos y servidores judiciales nuevos, y soporte a los requerimientos técnicos, a los servidores judiciales responsables del diligenciamiento estadístico, asegurando que estén familiarizados con los estándares establecidos y las mejores prácticas</t>
  </si>
  <si>
    <t>19,28,32,35</t>
  </si>
  <si>
    <t>11,12,26,31,32</t>
  </si>
  <si>
    <t>2,8,13,16,17,19,30,45,46,47,48,53,54,78</t>
  </si>
  <si>
    <t>3,19,21,23,24,29,30,34,37,38,43,44,45,46,53,69,70,71,76,77,79</t>
  </si>
  <si>
    <t>Plan de Acción - E235</t>
  </si>
  <si>
    <t>Implementar mecanismos de retroalimentación para garantizar la calidad de los datos recopilados y corregir posibles errores o inconsistencias de manera oportuna</t>
  </si>
  <si>
    <t>11,12,31,32</t>
  </si>
  <si>
    <t>21,23,24,29,30,34,35,43,44,45,46,69,70,71,76,77,79</t>
  </si>
  <si>
    <t>Plan de Acción - E288</t>
  </si>
  <si>
    <t>Realizar reuniones de planeación, seguimiento y evaluación de la gestión.</t>
  </si>
  <si>
    <t>11,12,24,25</t>
  </si>
  <si>
    <t>4,6,21,43,77</t>
  </si>
  <si>
    <t>Plan de Acción - E154</t>
  </si>
  <si>
    <t xml:space="preserve">Solicitar asesoría al área de SST respecto a los EPP necesario para el desarrollo de las actividades de almacén </t>
  </si>
  <si>
    <t>9,11,12</t>
  </si>
  <si>
    <t>13,31,75</t>
  </si>
  <si>
    <t>21,29,35,64,79</t>
  </si>
  <si>
    <t>Plan de Acción - E236</t>
  </si>
  <si>
    <t>Gestionar la adquisición de los bienes muebles requeridos por la entidad</t>
  </si>
  <si>
    <t>5,10,11,35</t>
  </si>
  <si>
    <t>2,3,9,11,12,25,31</t>
  </si>
  <si>
    <t>2,8,13</t>
  </si>
  <si>
    <t>6,20,21,29,35,43</t>
  </si>
  <si>
    <t>Plan de Acción - E155</t>
  </si>
  <si>
    <t xml:space="preserve">Control de los bienes muebles en almacén </t>
  </si>
  <si>
    <t>2,3,9,11,12,24,36</t>
  </si>
  <si>
    <t>6,20,35,43,57,79,81</t>
  </si>
  <si>
    <t>Plan de Acción - E156</t>
  </si>
  <si>
    <t>Realizar el mantenimiento al parque automotor de la entidad</t>
  </si>
  <si>
    <t>2,3,9,11,12,37</t>
  </si>
  <si>
    <t>6,20,21,29,35,43,79,81</t>
  </si>
  <si>
    <t>Plan de Acción - E157</t>
  </si>
  <si>
    <t>Mejoramiento de las competencias del personal del área a través de solicitud de capacitaciones en temas relacionados a la actividad en esta dependencia.</t>
  </si>
  <si>
    <t>11,12,34</t>
  </si>
  <si>
    <t>4,23,18,22,61,62,94</t>
  </si>
  <si>
    <t>Plan de Acción - E237</t>
  </si>
  <si>
    <t>Solicitar capacitaciones a la EJRLB</t>
  </si>
  <si>
    <t>23,25,35,38</t>
  </si>
  <si>
    <t>19,22,61,62</t>
  </si>
  <si>
    <t>Plan de Acción - E238</t>
  </si>
  <si>
    <t>Solicitud de creación de nuevos cargos permanentes, para el apoyo al proceso de Gestión Documental</t>
  </si>
  <si>
    <t>8,9,16</t>
  </si>
  <si>
    <t> </t>
  </si>
  <si>
    <t>Plan de Acción - E207</t>
  </si>
  <si>
    <t xml:space="preserve">Solicitar la contratación de una empresa que administre la Gestión Documental de la Dirección Seccional </t>
  </si>
  <si>
    <t>5,35,38</t>
  </si>
  <si>
    <t>9,11,12,30,24,31,34</t>
  </si>
  <si>
    <t>8,9,33,35,56,70</t>
  </si>
  <si>
    <t>Plan de Acción - E67</t>
  </si>
  <si>
    <t>Solicitar a los despachos a través de una circular por parte del Consejo Seccional de la Judicatura la depuración de los procesos en custodia en el archivo central que hayan cumplido el tiempo de acuerdo con la Ley 594/2000, para enviar a IRON MOUNTAIN</t>
  </si>
  <si>
    <t>20,35,38</t>
  </si>
  <si>
    <t>11,12,31,34</t>
  </si>
  <si>
    <t>2,33,35,61,62</t>
  </si>
  <si>
    <t>Plan de Acción - E68</t>
  </si>
  <si>
    <t>Solicitar la contratación de un tercero que realice la digitalización del archivo central</t>
  </si>
  <si>
    <t>5,23,25,35,38</t>
  </si>
  <si>
    <t>9,11,12,31,34</t>
  </si>
  <si>
    <t>8,9,16,35,56,70</t>
  </si>
  <si>
    <t>1,9,77,79</t>
  </si>
  <si>
    <t>Plan de Acción - E69</t>
  </si>
  <si>
    <t>Requerir a los despachos la actualización de la información de vieja data que se tiene en custodia en el archivo y que no tiene información en los listados SAIDOJ</t>
  </si>
  <si>
    <t xml:space="preserve">
33,61,62,70</t>
  </si>
  <si>
    <t>Plan de Acción - E70</t>
  </si>
  <si>
    <t>Realizar visitas a otras oficinas judiciales de la región, con el fin de encontrar oportunidades aplicables al proceso de la seccional</t>
  </si>
  <si>
    <t>2,23,34,61,62,82</t>
  </si>
  <si>
    <t>6,77,79</t>
  </si>
  <si>
    <t>Plan de Acción - E239</t>
  </si>
  <si>
    <t>11,16,31,36</t>
  </si>
  <si>
    <t>1,10,21,43,44,46,51,77,78,79</t>
  </si>
  <si>
    <t>Plan de Acción - E108</t>
  </si>
  <si>
    <t>Cumplimiento del Plan Anual de Adquisiciones 2024</t>
  </si>
  <si>
    <t>5,32,35,38</t>
  </si>
  <si>
    <t>11,16,29,30,31,36</t>
  </si>
  <si>
    <t>8,32,48,55,80,94</t>
  </si>
  <si>
    <t>1,10,16,21,40,43,44,46,51,71,77,78,79</t>
  </si>
  <si>
    <t>Plan de Acción - E129</t>
  </si>
  <si>
    <t>Fortalecer e integrar el proceso de Inducción y Reinducción a nivel Seccional</t>
  </si>
  <si>
    <t>38,43,45</t>
  </si>
  <si>
    <t>1,2,11,26,35</t>
  </si>
  <si>
    <t>18,30,32,82,85,87</t>
  </si>
  <si>
    <t>4,5,6,8,26,29,35,43,55,64,68,69,77,79,81,82</t>
  </si>
  <si>
    <t>Plan de Acción - E240</t>
  </si>
  <si>
    <t>Fortalecimiento de la capacidad técnico-administrativa del SG-SST para avanzar en el cumplimiento de los requisitos y procedimientos de Ley</t>
  </si>
  <si>
    <t>1,2,11,31</t>
  </si>
  <si>
    <t>2,3,13,18,32,84</t>
  </si>
  <si>
    <t>3,8,18,19,21,26,29,35,47,64</t>
  </si>
  <si>
    <t>Plan de Acción - E279</t>
  </si>
  <si>
    <t xml:space="preserve">Área protegida </t>
  </si>
  <si>
    <t>8,15,16,36,69</t>
  </si>
  <si>
    <t>6,18,19,68</t>
  </si>
  <si>
    <t>Plan de Acción - E280</t>
  </si>
  <si>
    <t xml:space="preserve">Fortalecimiento Brigada de emergencias </t>
  </si>
  <si>
    <t>2,5,11,14,15,16,17,18,21,35,38,39,40,42</t>
  </si>
  <si>
    <t>2,8,9,11,12,26,31,35</t>
  </si>
  <si>
    <t>2,8,13,15,24,49</t>
  </si>
  <si>
    <t>3,4,6,8,19</t>
  </si>
  <si>
    <t>Plan de Acción - E273</t>
  </si>
  <si>
    <t xml:space="preserve">Plan de prevención de la enfermedad mental </t>
  </si>
  <si>
    <t>1,11,26</t>
  </si>
  <si>
    <t>15,16,31,</t>
  </si>
  <si>
    <t>3,19,21,26,27,29,43,68,69,77,78</t>
  </si>
  <si>
    <t>Plan de Acción - E274</t>
  </si>
  <si>
    <t>Programa de exámenes cardiovasculares</t>
  </si>
  <si>
    <t>5,13,14</t>
  </si>
  <si>
    <t>2,8,9</t>
  </si>
  <si>
    <t>8,10,15,31,36,37</t>
  </si>
  <si>
    <t>17,19,26,29,40,56,68,69</t>
  </si>
  <si>
    <t>Plan de Acción - E275</t>
  </si>
  <si>
    <t xml:space="preserve">Programa de DME </t>
  </si>
  <si>
    <t>Plan de Acción - E276</t>
  </si>
  <si>
    <t xml:space="preserve">Programa de psicología cognitivo-conductual </t>
  </si>
  <si>
    <t>1,5,13,14</t>
  </si>
  <si>
    <t>1,2,8,9,11,26</t>
  </si>
  <si>
    <t>8,10,15,16,31,36,37</t>
  </si>
  <si>
    <t>3,17,19,21,26,27,29,40,43,56,68,69,77,78</t>
  </si>
  <si>
    <t>Plan de Acción - E277</t>
  </si>
  <si>
    <t>Programa de Bienestar social (Mejoramiento de la cobertura, reactivación de todas las disciplinas incluidas en el programa)</t>
  </si>
  <si>
    <t>8,10,15,16,31,36,37,49</t>
  </si>
  <si>
    <t>3,17,19,21,27,29,40,43,56,68,69,77,78</t>
  </si>
  <si>
    <t>Plan de Acción - E278</t>
  </si>
  <si>
    <t>Implementación del Sistema Integrado Único de Gestión Judicial (SIUGJ)</t>
  </si>
  <si>
    <t>8,11,12,13,36,40</t>
  </si>
  <si>
    <t>1,20,22,30,47,50,51,54</t>
  </si>
  <si>
    <t>6,19,21,31,35,43,44,46,47,48,49,70,71,77,79</t>
  </si>
  <si>
    <t>Plan de Acción - E71</t>
  </si>
  <si>
    <t>Implementación del repositorio para el Expediente Judicial Electrónico</t>
  </si>
  <si>
    <t>Plan de Acción - E72</t>
  </si>
  <si>
    <t>Digitalización de expedientes</t>
  </si>
  <si>
    <t>1,20,22,30,47,50,51,54,60,61</t>
  </si>
  <si>
    <t>Plan de acción - E42</t>
  </si>
  <si>
    <t>Repotenciación de los equipos de computo y suministro de accesorios tecnológicos</t>
  </si>
  <si>
    <t>1,8,46,48,49,50,53</t>
  </si>
  <si>
    <t>Plan de Acción - E99</t>
  </si>
  <si>
    <t xml:space="preserve">Instalación de UPS's en Sedes Judiciales </t>
  </si>
  <si>
    <t>Plan de Acción - E98</t>
  </si>
  <si>
    <t>Actualización del archivo conforme a las TRD del proceso Talento Humano y todos sus procedimientos</t>
  </si>
  <si>
    <t>2,8,13,16,24,48,54,56,57,63,77,94</t>
  </si>
  <si>
    <t>43,47,79</t>
  </si>
  <si>
    <t>Plan de Acción - E109</t>
  </si>
  <si>
    <t xml:space="preserve">Fortalecimiento de competencias de servidores judiciales del Distrito  </t>
  </si>
  <si>
    <t>2,32,46,63</t>
  </si>
  <si>
    <t>14,21,26,27,33,43,46,47</t>
  </si>
  <si>
    <t>Plan de Acción - E241</t>
  </si>
  <si>
    <t>Depuración y aplicación TRD a las hojas de vida del personal inactivo</t>
  </si>
  <si>
    <t>Plan de Acción - E110</t>
  </si>
  <si>
    <t>inversión</t>
  </si>
  <si>
    <t>Digitalización de hojas de vida de personal inactivo</t>
  </si>
  <si>
    <t>Plan de Acción - E111</t>
  </si>
  <si>
    <t>Plan de Acción - E281</t>
  </si>
  <si>
    <t>Consulta y aplicación de las directrices del Ministerio de Hacienda, Nivel Central, Contaduría General de la Nación, DIAN y Secretarias Distritales y Municipales de Hacienda</t>
  </si>
  <si>
    <t>Plan de Acción - E138</t>
  </si>
  <si>
    <r>
      <rPr>
        <sz val="12"/>
        <color rgb="FF004D6D"/>
        <rFont val="Azo Sans Medium"/>
      </rPr>
      <t>Digitalizar el archivo de Gestión del Área Financiera del año 2018</t>
    </r>
    <r>
      <rPr>
        <sz val="12"/>
        <color rgb="FF44546A"/>
        <rFont val="Azo Sans Medium"/>
      </rPr>
      <t xml:space="preserve"> durante los dos semestres del año 2024</t>
    </r>
  </si>
  <si>
    <t>11,12,14</t>
  </si>
  <si>
    <t>30,61,62</t>
  </si>
  <si>
    <t>Plan de Acción - E112</t>
  </si>
  <si>
    <t>Realizar seguimiento permanente al PAC para priorización de pagos y aplicación de las circulares DEAJC24-6, circular externa 045 del diciembre del 2023, circular DEAJC19-39, circular DEAJC19-40 (Administración del PAC y guía para cálculo del PAC)</t>
  </si>
  <si>
    <t>5,8,11</t>
  </si>
  <si>
    <t>Plan de Acción - E118</t>
  </si>
  <si>
    <t xml:space="preserve">Desarrollar e implementar herramientas tecnológicas de gestión para el pago de la Seguridad Social </t>
  </si>
  <si>
    <t>8,11,16,30,31,54</t>
  </si>
  <si>
    <t>22,43,45,47</t>
  </si>
  <si>
    <t>Plan de Acción - E79</t>
  </si>
  <si>
    <t xml:space="preserve">Solicitar capacitaciones en temas del Área de Gestión Financiera y Presupuestal a la EJRLB </t>
  </si>
  <si>
    <t>23,35,38</t>
  </si>
  <si>
    <t>16,18,31,32</t>
  </si>
  <si>
    <t>22,21,26</t>
  </si>
  <si>
    <t>Plan de Acción - E242</t>
  </si>
  <si>
    <t>Solicitud de capacitaciones presenciales- talleres en temas jurídicos, herramientas tecnológicas, lenguaje de señas para el personal del proceso, TRD</t>
  </si>
  <si>
    <t>4,19,28,31,46,47,61,84</t>
  </si>
  <si>
    <t>2,29,31,44</t>
  </si>
  <si>
    <t>Plan de Acción - E243</t>
  </si>
  <si>
    <t>Acceder a la oferta académica que ofrece la EJRLB, inscribirse y realizar al menos 1 programa de formación, que fortalezca las competencias del área de Asistencia Legal</t>
  </si>
  <si>
    <t>4,19,28,31,46,47</t>
  </si>
  <si>
    <t>Plan de Acción - E245</t>
  </si>
  <si>
    <t>Solicitud de creación de nuevos cargos Profesionales y Asistenciales, para el apoyo a la oficina de Asistencia Legal, perfil jurídico, contable o financiero (Profesional)</t>
  </si>
  <si>
    <t>Plan de Acción - E208</t>
  </si>
  <si>
    <t xml:space="preserve">Solicitud de oferta de la Escuela Judicial Rodrigo Lara Bonilla en temas de Cobro Coactivo </t>
  </si>
  <si>
    <t>23,25,31</t>
  </si>
  <si>
    <t>Plan de Acción - E244</t>
  </si>
  <si>
    <t xml:space="preserve">Solicitud de creación de nuevos cargos permanentes, para el apoyo a la oficina de Cobro Coactivo </t>
  </si>
  <si>
    <t>2,4,20</t>
  </si>
  <si>
    <t>6,8,9,16,19</t>
  </si>
  <si>
    <t>Plan de Acción - E209</t>
  </si>
  <si>
    <t>Tramitar eficientemente el proceso de cobro coactivo: notificación adecuada mandamiento de pago</t>
  </si>
  <si>
    <t>8,13,15,45,61,62,94</t>
  </si>
  <si>
    <t>3,22,36,37,53,68,71,72,74,77,79,89</t>
  </si>
  <si>
    <t>Plan de Acción - E119</t>
  </si>
  <si>
    <t xml:space="preserve">Tramitar eficientemente el proceso de cobro coactivo: actualización en la plataforma del GCC del resultado de investigación de bienes </t>
  </si>
  <si>
    <t>8,13,16,45,61,62,94</t>
  </si>
  <si>
    <t>Plan de Acción - E120</t>
  </si>
  <si>
    <t xml:space="preserve">Tramitar eficientemente el proceso de cobro coactivo:  Igualar los procesos activos de cobro coactivo hasta llegar a la etapa de seguir adelante con la ejecución </t>
  </si>
  <si>
    <t>Plan de Acción - E121</t>
  </si>
  <si>
    <t>Tramitar eficientemente el proceso de cobro coactivo: tramitar diligencias de secuestro</t>
  </si>
  <si>
    <t>Plan de Acción - E122</t>
  </si>
  <si>
    <t>Implementación de encuesta de satisfacción PQRSF</t>
  </si>
  <si>
    <t>23,28,29</t>
  </si>
  <si>
    <t>1,12,23,24,36</t>
  </si>
  <si>
    <t>1,48,49,59,82</t>
  </si>
  <si>
    <t>6,43,44,56,69,70,71,72,73</t>
  </si>
  <si>
    <t>Plan de Acción - E158</t>
  </si>
  <si>
    <t>Ampliar y mantener el SIGCMA Seccional
Gestionar la ampliación del SIGCMA  para: Palacio de Justicia Apía</t>
  </si>
  <si>
    <t>2,5,19,23,28,29,35,37</t>
  </si>
  <si>
    <t>2,10,11,12,15,15,18,19,20,25,27,31,36</t>
  </si>
  <si>
    <t>1,2,8,12,13,16,17,18,20,22,28,29,30,31,32,45,48,55,64,73,76,86,89,90,91,93</t>
  </si>
  <si>
    <t>1,5,6,7,8,17,21,23,24,29,32,35,37,42,43,46,51,52,56,58,64,65,67,69,73,74,77,78,79,83,84,85</t>
  </si>
  <si>
    <t>Plan de Acción - E186</t>
  </si>
  <si>
    <t>Implementar estrategias para fortalecer las competencias frente al SIGCMA, de los servidores judiciales en las sedes de ampliación de alcance de Certificación.</t>
  </si>
  <si>
    <t>2,5,18,35,37,38</t>
  </si>
  <si>
    <t>2,15,18,27,36</t>
  </si>
  <si>
    <t>1,2,8,12,18,20,22,28,29,30,31,55,61,63,64,73,76,89,90,91,93</t>
  </si>
  <si>
    <t>5,6,8,21,29,32,42,51,52,56,65,73,76,78,83,84,85</t>
  </si>
  <si>
    <t>Plan de Acción - E189</t>
  </si>
  <si>
    <t xml:space="preserve">Medición de Huella Institucional de Carbono </t>
  </si>
  <si>
    <t>2,17,18,35,37,38,42</t>
  </si>
  <si>
    <t>2,15,27,36</t>
  </si>
  <si>
    <t>1,20,30,73,76,82,93</t>
  </si>
  <si>
    <t>1,5,6,8,16,29,32,34,43,52,70,73,76,77,83,84</t>
  </si>
  <si>
    <t>Plan de Acción - E250</t>
  </si>
  <si>
    <t>Recorridos por el Distrito Judicial - Pereira</t>
  </si>
  <si>
    <t>2,10,12,15,18,19,20,25,27,31,36</t>
  </si>
  <si>
    <t>Plan de Acción - E190</t>
  </si>
  <si>
    <t>Campañas de concientización desde el SIGCMA</t>
  </si>
  <si>
    <t>Plan de Acción - E191</t>
  </si>
  <si>
    <t>Siembratón con CARDER</t>
  </si>
  <si>
    <t>5,37,39</t>
  </si>
  <si>
    <t>11,18,19,36,41</t>
  </si>
  <si>
    <t>13,15,16,20,28,30,31,90,93</t>
  </si>
  <si>
    <t>6,29,32,65,76,78,79,86</t>
  </si>
  <si>
    <t>Plan de Acción - E187</t>
  </si>
  <si>
    <t>Señalética de sensibilización Ambiental</t>
  </si>
  <si>
    <t>Plan de Acción - E188</t>
  </si>
  <si>
    <t xml:space="preserve">1. Mejorar la plataforma tecnológica existente (Aplicativo CS_PENALES), teniendo en cuenta las necesidades y expectativas de las usuarios internos y externos,  con el fin de ofrecer los módulos de interfaz para apoyar la actividad de registro de información en los despachos judiciales y mejorar la gestión de documentos, minimizando los tiempos de espera en el procesamiento de los mismos  para el personal del CSA del SPA. </t>
  </si>
  <si>
    <t>26,27,28,31</t>
  </si>
  <si>
    <t>5,23,24,25,28</t>
  </si>
  <si>
    <t>2,22,28,34,45,46,47,51,55,82</t>
  </si>
  <si>
    <t>26,43,47,68,69,77</t>
  </si>
  <si>
    <t>Plan de Acción - E113</t>
  </si>
  <si>
    <t>2. Realizar la transferencia de los registros audiovisuales de las audiencias del sistema penal acusatorio, que se tiene en guarda y custodia en casete, CD/DVS, discos duros u otros medios de almacenamiento, a la plataforma de grabaciones del Consejo Superior de la Judicatura, conforme a los lineamientos establecidos.</t>
  </si>
  <si>
    <t>28,29,31</t>
  </si>
  <si>
    <t>23,24,28</t>
  </si>
  <si>
    <t>2,28,30,45,46,47,48,51,59,82</t>
  </si>
  <si>
    <t>12,23,33,39,43,47,50,68</t>
  </si>
  <si>
    <t>Plan de Acción - E114</t>
  </si>
  <si>
    <t xml:space="preserve">3. Gestionar la digitalización de los registros documentales contenidos en las carpetas administrativas en custodia del CSA del SPA, conforme a los lineamientos, instrucciones y directrices que sobre el particular se han impartido desde el Consejo Superior y Seccional de la Judicatura y la Dirección Seccional de Administración Judicial de Pereira. </t>
  </si>
  <si>
    <t>2,34,46,47,59,61,62,67,82</t>
  </si>
  <si>
    <t>12,39,43,47,50,64,68,73,77,79</t>
  </si>
  <si>
    <t>Plan de Acción - E115</t>
  </si>
  <si>
    <t xml:space="preserve">4. Realizar diagnostico que permita comprender las necesidades de formación, en temas relacionados con el que hacer judicial del CSA del SPA, desde la perspectiva de los servidores judiciales y los líderes de proceso, con el fin de solicitar la capacitación específica para el fortalecimiento de sus competencias. </t>
  </si>
  <si>
    <t>3,23,31</t>
  </si>
  <si>
    <t>5,11,28</t>
  </si>
  <si>
    <t>22,28,30,31,32,45</t>
  </si>
  <si>
    <t>Plan de Acción - E263</t>
  </si>
  <si>
    <t>5. Ampliar la cobertura del reparto en la especialidad penal para el Distrito Judicial de Pereira</t>
  </si>
  <si>
    <t>2,20,27,28</t>
  </si>
  <si>
    <t>11,23,24,28</t>
  </si>
  <si>
    <t>45,47,59,82,86</t>
  </si>
  <si>
    <t>26,29,35,50,64,68,76</t>
  </si>
  <si>
    <t>Plan de Acción - E166</t>
  </si>
  <si>
    <t>Implementación de la modalidad trabajo no presencial o autorización de trabajo en casa o teletrabajo, acudiendo al uso de las herramientas tecnológicas e informáticas.</t>
  </si>
  <si>
    <t>19,20,23,34,42,44</t>
  </si>
  <si>
    <t>11,12,21,23,24,30</t>
  </si>
  <si>
    <t>2,16,40,42,47,54,55,58,70,72</t>
  </si>
  <si>
    <t>13,21,26,43,44,45,46,75,76,77,78</t>
  </si>
  <si>
    <t>Plan de Acción - E90</t>
  </si>
  <si>
    <t xml:space="preserve">Solicitar la ampliación de la planta de personal con perfil técnico y profesional </t>
  </si>
  <si>
    <t>4,5,25</t>
  </si>
  <si>
    <t>4,9,11,12</t>
  </si>
  <si>
    <t>7,8,13,38,41</t>
  </si>
  <si>
    <t>3,21,26</t>
  </si>
  <si>
    <t>Plan de Acción - E210</t>
  </si>
  <si>
    <t>Fortalecer la política del manejo de los formatos estandarizados para los despachos</t>
  </si>
  <si>
    <t>8,17,18,26,29,39,40,41,54,65,67</t>
  </si>
  <si>
    <t>6,21,26,43</t>
  </si>
  <si>
    <t>Plan de Acción - E80</t>
  </si>
  <si>
    <t>Aplicación de las TRD y fortalecimiento del manejo del archivo físico y digital</t>
  </si>
  <si>
    <t>2,13,16,25,26,29,31,39,40,41,47,54,58,61,66,67</t>
  </si>
  <si>
    <t>21,26,44,45,54,55,77,79</t>
  </si>
  <si>
    <t>Plan de Acción - E81</t>
  </si>
  <si>
    <t>Fortalecer las competencias del equipo de trabajo en cuanto a la Gestión del medio ambiente y gestión del riesgo</t>
  </si>
  <si>
    <t>5,25,34,42</t>
  </si>
  <si>
    <t>6,9,11,12,24,35,36</t>
  </si>
  <si>
    <t>1,6,24,26,77,78,79</t>
  </si>
  <si>
    <t>Plan de Acción - E192</t>
  </si>
  <si>
    <t xml:space="preserve">Sensibilizar a los juzgados y al equipo de trabajo de la Sala Civil Familia en la necesidad de cumplir con el protocolo de conformación del expediente electrónico </t>
  </si>
  <si>
    <t>2,26,29,31,39,40,41,47,54,58,61,65,66,67</t>
  </si>
  <si>
    <t>Plan de Acción - E91</t>
  </si>
  <si>
    <t>Solicitar practicante para apoyar:
* Actualización de archivo en atención a las TRD
* Documentación de los procesos pendientes
* Seguimiento a los instrumentos SIGCMA</t>
  </si>
  <si>
    <t>15,21,24,43,44,54,55,77,79</t>
  </si>
  <si>
    <t>Plan de Acción - E82</t>
  </si>
  <si>
    <t>Fortalecer las competencias de los servidores judiciales a través de la gestión del conocimiento (Plan de formación y capacitación)</t>
  </si>
  <si>
    <t>5,23,34</t>
  </si>
  <si>
    <t>9,11,12,22,24</t>
  </si>
  <si>
    <t>2,17,18,19,31,28,58</t>
  </si>
  <si>
    <t>3,6,21,24,43,44</t>
  </si>
  <si>
    <t>Plan de Acción - E246</t>
  </si>
  <si>
    <t xml:space="preserve">Solicitar capacitación y adopción de estrategias para garantizar el acceso a la administración de justicia de personas en condición de discapacidad.  </t>
  </si>
  <si>
    <t>5,23,25,34</t>
  </si>
  <si>
    <t>9,11,12,22,21,24</t>
  </si>
  <si>
    <t>Plan de Acción - E253</t>
  </si>
  <si>
    <t>Solicitar capacitaciones en temas relacionados con la atención a usuarios del servicio de justicia en condiciones especiales</t>
  </si>
  <si>
    <t>11,12,31,36</t>
  </si>
  <si>
    <t>13,18,22,29,90,92</t>
  </si>
  <si>
    <t>3,35,77</t>
  </si>
  <si>
    <t>Plan de Acción - H247</t>
  </si>
  <si>
    <t>Inscribirse y de ser admitidos, tomar la oferta de capacitación judicial de la EJRLB en temas de interés para el Sistema de Responsabilidad Penal para Adolescentes</t>
  </si>
  <si>
    <t>3,21,23,35</t>
  </si>
  <si>
    <t>Plan de Acción - H248</t>
  </si>
  <si>
    <t>Actualización de los documentos de uso interno del Centro de Servicios, y de los formatos estandarizados desde la Coordinación Nacional del SIGCMA.</t>
  </si>
  <si>
    <t>Plan de Acción - E123</t>
  </si>
  <si>
    <t>Solicitar capacitación en Plan Estratégico de Transformación Digital (PETD).</t>
  </si>
  <si>
    <t>3,35,44</t>
  </si>
  <si>
    <t>Plan de Acción - E92</t>
  </si>
  <si>
    <t>Participar de capacitaciones ofertadas por CENDOJ para fortalecer las competencias en manejo adecuado de herramientas tecnológicas en los Servidores Judiciales que hacen parte del Centro de servicios SRPA.</t>
  </si>
  <si>
    <t>3,23,35</t>
  </si>
  <si>
    <t>Plan de Acción - E249</t>
  </si>
  <si>
    <t xml:space="preserve">Solicitar tablas de Retención Documental actualizadas que se ajusten a los procesos del Centro de Servicios </t>
  </si>
  <si>
    <t>Plan de Acción - E124</t>
  </si>
  <si>
    <t xml:space="preserve">Seguimiento y mantenimiento de la herramienta de control de audiencias y reparto </t>
  </si>
  <si>
    <t>11,12,30</t>
  </si>
  <si>
    <t>3,35,43,44,53,71,77,79</t>
  </si>
  <si>
    <t>Plan de Acción - E84</t>
  </si>
  <si>
    <t>Actualizar el modelamiento de los procedimientos que hacen parte del proceso Gestión de Servicios Judiciales a través de la herramienta BIZAGI que permite evaluar los flujos de trabajo de los procesos.</t>
  </si>
  <si>
    <t>Plan de Acción - E83</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</si>
  <si>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</si>
  <si>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</si>
  <si>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</si>
  <si>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</si>
  <si>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</si>
  <si>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</si>
  <si>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</si>
  <si>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</si>
  <si>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</si>
  <si>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</si>
  <si>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</si>
  <si>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</si>
  <si>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</si>
  <si>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</si>
  <si>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</si>
  <si>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</si>
  <si>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</si>
  <si>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</si>
  <si>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</si>
  <si>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</si>
  <si>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</si>
  <si>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</si>
  <si>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</si>
  <si>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</si>
  <si>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</si>
  <si>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</si>
  <si>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</si>
  <si>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</si>
  <si>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</si>
  <si>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</si>
  <si>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</si>
  <si>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</si>
  <si>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</si>
  <si>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</si>
  <si>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</si>
  <si>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</si>
  <si>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</si>
  <si>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</si>
  <si>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</si>
  <si>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</si>
  <si>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</si>
  <si>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</si>
  <si>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</si>
  <si>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</si>
  <si>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</si>
  <si>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</si>
  <si>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</si>
  <si>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</si>
  <si>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</si>
  <si>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</si>
  <si>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</si>
  <si>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</si>
  <si>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</si>
  <si>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</si>
  <si>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</si>
  <si>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</si>
  <si>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</si>
  <si>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</si>
  <si>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</si>
  <si>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</si>
  <si>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</si>
  <si>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</si>
  <si>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</si>
  <si>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</si>
  <si>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</si>
  <si>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</si>
  <si>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</si>
  <si>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</si>
  <si>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</si>
  <si>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</si>
  <si>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</si>
  <si>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</si>
  <si>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</si>
  <si>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</si>
  <si>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</si>
  <si>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</si>
  <si>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</si>
  <si>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</si>
  <si>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</si>
  <si>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</si>
  <si>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</si>
  <si>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</si>
  <si>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</si>
  <si>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</si>
  <si>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</si>
  <si>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</si>
  <si>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</si>
  <si>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</si>
  <si>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</si>
  <si>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</si>
  <si>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</si>
  <si>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</si>
  <si>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</si>
  <si>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</si>
  <si>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</si>
  <si>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</si>
  <si>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</si>
  <si>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</si>
  <si>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presentación de los informes de seguimiento semestral y anual para dar cumplimiento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</si>
  <si>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</si>
  <si>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</si>
  <si>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</si>
  <si>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y sector justicia a nivel nacional </t>
  </si>
  <si>
    <t>2. Escaso recurso humano con conocimientos, habilidades, destrezas y experiencia, en seguimiento de planes de acción.</t>
  </si>
  <si>
    <t>Incumplimiento de las metas establecidas</t>
  </si>
  <si>
    <t>Incumplimiento del 40% de los indicadores del proceso</t>
  </si>
  <si>
    <t xml:space="preserve">3. Falta de entrenamiento a los líderes de procesos, encargados de la elaboración del informe de seguimiento a los instrumentos. </t>
  </si>
  <si>
    <t>4. Falta de equipos,  herramienta tecnológicas y de comunicaciones para el recaudo, análisis y procesamiento ágil y veraz, de la información.</t>
  </si>
  <si>
    <t>5. Información recibida en forma parcial o con errores que requiere ser ajustada.</t>
  </si>
  <si>
    <t>6. Alto volumen de carga laboral.</t>
  </si>
  <si>
    <t xml:space="preserve">7. Falta de gestión y liderazgo en los procesos </t>
  </si>
  <si>
    <t>Desarticulación de los objetivos, metas y  lineamientos en la formulación y desarrollo de los Planes de Acción</t>
  </si>
  <si>
    <t>Las acciones o proyectos formulados a desarrollar en los Planes de Acción, no aportan al cumplimiento de objetivos  del PSD.</t>
  </si>
  <si>
    <t xml:space="preserve">1. Desconocimiento del Plan Sectorial de Desarrollo de la Rama Judicial. </t>
  </si>
  <si>
    <t xml:space="preserve">De la entidad, seccional, despachos a nivel local o municipal </t>
  </si>
  <si>
    <t xml:space="preserve">2.  Inadecuado ejercicio de planeación, para gestionar las debilidades, oportunidades, fortalezas y debilidades encontradas en el análisis de contexto, mediante el plan de acción. </t>
  </si>
  <si>
    <t>Incumplimiento del 20% de los indicadores del proceso</t>
  </si>
  <si>
    <t>3. Recurso humano con desconocimiento, falta de habilidades, destrezas y experiencia, en formulación de planes de acción.</t>
  </si>
  <si>
    <t>Afectación Económica</t>
  </si>
  <si>
    <t>Afectación al presupuesto en un valor ≥0,5%.</t>
  </si>
  <si>
    <t xml:space="preserve">4. Falta de capacitación en la formulación de planes de acción. </t>
  </si>
  <si>
    <t>Inadecuado fortalecimiento a la administración de justicia</t>
  </si>
  <si>
    <t xml:space="preserve">La planeación establecida no aporta a la mejora en la administración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</si>
  <si>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</si>
  <si>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</si>
  <si>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</si>
  <si>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</si>
  <si>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5. No se consideran las necesidades del Distrito</t>
  </si>
  <si>
    <t>Incumplimiento de las metas establecidas por inadecuada estructuración de estudios previos y análisis de mercado.</t>
  </si>
  <si>
    <t>Inviabilidad de los estudios previos presentados, lo que representa una inadecuada asignación de recursos, retrasando la ejecución de los proyectos y el cumplimiento de las metas establecidas en el Distrito judicial.</t>
  </si>
  <si>
    <t xml:space="preserve">1. Falta de personal para realización de los estudio previos. </t>
  </si>
  <si>
    <t xml:space="preserve">2. Inadecuada competencia del personal encargado de realizar los estudios previos y el análisis del mercado. </t>
  </si>
  <si>
    <t xml:space="preserve">3. Carga laboral. </t>
  </si>
  <si>
    <t xml:space="preserve">4. Inadecuada metodología de investigación. </t>
  </si>
  <si>
    <t xml:space="preserve">5. Falta de revisión y validación por parte del coordinador del área. </t>
  </si>
  <si>
    <t>6. Inadecuada alineación estratégica.</t>
  </si>
  <si>
    <t>Recibir dádivas o beneficios a nombre propio o de terceros para direccionar los planes de acción y la asignación de recursos</t>
  </si>
  <si>
    <t xml:space="preserve">Se direccionan los proyectos y recursos financieros para desarrollar planes que no son prioritarios o no aportan al cumplimiento de los objetivos institucionales </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</si>
  <si>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</si>
  <si>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</si>
  <si>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3. Carencia de compromiso y transparencia de los servidores judiciales.</t>
  </si>
  <si>
    <t>4. No aplicación adecuada de los procedimientos de control</t>
  </si>
  <si>
    <t>Interrupción o afectación en la prestación del servicio judicial</t>
  </si>
  <si>
    <t>Entre  0 a 48 horas hábiles al año o afectación mínima</t>
  </si>
  <si>
    <t>Interrupción o afectación en la prestación del servicio administrativo</t>
  </si>
  <si>
    <t>Entre 0 a 96 horas hábiles al año  o afectación minima</t>
  </si>
  <si>
    <t xml:space="preserve">Ofrecer, prometer, entregar, aceptar o solicitar una ventaja indebida  a favor propio o de terceros al realizar el seguimiento de la planeación estratégica de forma deficiente, incompleta e inoportuna </t>
  </si>
  <si>
    <t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t>
  </si>
  <si>
    <t>1. Falta de ética de los servidores públicos (Debilidades en principios y valores)</t>
  </si>
  <si>
    <t xml:space="preserve">PARA LOS RIESGOS DE CORRUPCIÓN POR POLÍTICA EL IMPACTO SIEMPRE SERÁ MAYOR O CATASTRÓFICO Y SU REDACCIÓN  DEBE CONSERVAR EL MODELO PROPUESTO </t>
  </si>
  <si>
    <t xml:space="preserve">2. Falta identificar y hacer seguimiento a funcionarios sensibles </t>
  </si>
  <si>
    <t xml:space="preserve">3. Insuficiente seguimiento a la ejecución de los proyectos de inversión </t>
  </si>
  <si>
    <t xml:space="preserve">4. Manipulación de la información consignada en los Planes de Acción, a fin de dar cumplimiento a su ejecución trimestral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</si>
  <si>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</si>
  <si>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</si>
  <si>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</si>
  <si>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</si>
  <si>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</si>
  <si>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</si>
  <si>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</si>
  <si>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</si>
  <si>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</si>
  <si>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</si>
  <si>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</si>
  <si>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</si>
  <si>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</si>
  <si>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</si>
  <si>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</si>
  <si>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</si>
  <si>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</si>
  <si>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Desde el Nivel Central se encuentran establecidas las metodologías para el desarrollo de los planes de acción de cada vigencia, así como el formato que se debe desarrollar. Igualmente, se realiza una capacitación a nivel nacional mediante Teams, sobre el adecuado diligenciamiento del instrumento, con el fin de identicar las dudas. A nivel seccional, el gestor de calidad y el coordinador SIGCMA, son los responsables de implementar las metodologías impartidas desde nivel central para dar cumplimiento a los lineamientos.
Si se reiteran dudas en el correcto diligenciamiento del instrumento, se solicita a Nivel Central acompañamiento en el proceso. 
Como registro del control se tiene:
* Formato del plan de acción publicado en el micrositio de la Rama Judicial
* Grabación de las capacitaciones impartidas por Nivel Central a través del teams</t>
  </si>
  <si>
    <t>SI</t>
  </si>
  <si>
    <t>A Nivel Seccional se establece un plan de trabajo, el cual es revisado de manera periódica para validar su cumplimiento y correcta ejecución. Igualmente se establecen calendarios de reuniones con los líderes de los procesos para los seguimientos trimestrales dentro de los tiempos establecidos. 
También, desde Nivel Central, se cuenta con el apadrinamiento de un profesional designado para el seguimiento al cumplimiento de los plazos establecidos para la entrega de la información</t>
  </si>
  <si>
    <t>El Consejo Seccional de la Judicatura en apoyo con el área de talento humano y SIGCMA, realizan el proceso de selección para los integrantes del grupo: Gestor de calidad - Gestor ambiental y coordinador SIGCMA, conforme a los perfiles y requisitos solicitados en los acuerdos emitidos por el Consejo Superior de la Judicatura. Lo que garantiza un proceso de reclutamiento transparente que identifica las habilidades, destrezas y la experiencia necesarias para ocupar los cargos.
Como registro del control de se tiene:
* Acuerdos con los requisitos establecidos para los cargos emitidos desde el Consejo Superior de la Judicatura
* Hojas de vida del personal contratado
* Proceso de contratación</t>
  </si>
  <si>
    <t xml:space="preserve">Durante la vigencia se emite desde el Consejo Superior de la Judicatura, el acuerdo PCSJA24-12161 "Por el lcual se crean unos cargos transitoriosen el Consejo Superior de la Judicatura, los Consejos Seccionales de la Judicatura, Dirección Ejecutiva de Administración Judicial, las Direcciones Seccionales de Administración Judicialy oficina de Coordinación Administrativa". En el Consejo Seccional de la Judicatura de Risaralda, se contrata a la profesional universitaria grado 11, para tomar la coordinación del SIGCMA seccional, lo que fortalece el Sistema de Gestión de Calidad. </t>
  </si>
  <si>
    <t xml:space="preserve">Desde Nivel Central se dictan durante la vigencia, capacitaciones dirigidas a todos los servidores judiciales interesados en el diligenciamiento de los instrumentos SIGCMA y el Informe de revisión por la alta dirección. Igualmente el gestor de calidad y el coordinador SIGCMA, cuentan con las capacidades para dar asesoría y acompañamiento permanente a los líderes de los procesos en cuanto a seguimientos y diligenciamiento de los instrumentos. También se encuentran publicado en el micrositio del SIGCMA de la Rama Judicial los formatos y en ellos las indicaciones para su correcta elaboración.
Como registro del control se tiene:
* Grabación de las capacitaciones
* Formatos disponibles en el micrositio del SIGCMA de la Rama Judicial </t>
  </si>
  <si>
    <t>A nivel seccional se cuenta con las herramientas tecnológicas suficientes para recaudar y analizar la información consignada en los instrumentos y formatos. El área de almacén se encarga de suministrar las herramientas de trabajo a cada servidor judicial. Igualmente, cuando se presenta algun tipo de inconveniente con el Software o Hardware, se realiza el reporte oportuno al área de Gestión Tecnológica con el fin de solucionar la situación y no alterar la información. 
Igualmente, cada líder de proceso cuenta con una carpeta compartida en One Drive, en donde están todos los instrumentos que se trabajan durante la vigencia en compañía de los apoyos. 
Como registro del control se tiene: 
* El Software y Hardware
* Reportes vía correo electrónico al área de Gestión Tecnológica
* Carpetas en OneDrive</t>
  </si>
  <si>
    <t>El coordinador SIGCMA y el Gestor de Calidad de la seccional, se encargan de diligenciar los instrumentos SIGCMA al inicio de la vigencia y de realizar su respectivo seguimiento trimestral, consignando toda la información requerida acorde con lo planeado desde el inicio. 
Si por algún motivo, la información se envía a nivel central incompleta, el apoyo al Sistema de Gestión de Calidad, se encarga de realizar la retroalimentación respectiva y a devolución del documento para su respetiva corrección.
Como registro del control se tiene:
* Instrumentos SIGCMA
* Correos electrónicos de trazabilidad.</t>
  </si>
  <si>
    <t xml:space="preserve">Para dar cumplimiento al envío de los informes de seguimientos, se cuenta con un equipo SIGCMA que se encarga de brindar soporte y acompañamiento a los líderes de los procesos, con el fin de enviar de manera oportuna todos los requerimientos de manera completa y organizada. Por lo tanto, cada proceso cuenta con 3 profesionales (Coordinador SIGCMA - Gestor de Calidad - Líder del proceso) que se encargan de trabajar en equipo para cumplir con los requisitos y términos.
Como registro del control se tiene:
* Correo electrónico de envío oportuno de la información
* Documentos cargados en OneDrive
</t>
  </si>
  <si>
    <t>A nivel seccional se tienen establecidos los roles y responsabilidades de los líderes de los procesos, lo que asegura el conocimiento de los objetivos y definición de las metas. Igualmente, se realiza el seguimiento trimestral a los instrumentos SIGCMA, con el fin de monitorear el progreso de los mismos y realizar retroalimentación oportuna a las desviaciones encontradas. 
También, desde nivel central se realizan capacitaciones y se celebran comités Nacionales del SIGCMA. Se tienen igualmente, estandarizados los instrumentos y los periodos de seguimiento. 
Como registro del control se tiene:
* Comités Nacionales del SIGCMA
* Capacitación desde Nivel Central
* Manual de funciones 
* Instrumentos SIGCMA</t>
  </si>
  <si>
    <t>El coordinador del SIGCMA y el apoyo al SGC realizaron durante la vigencia 2023 la socialización del Plan Sectorial de Desarrollo de la Rama Judicial 2023-2026. Igualmente, al inicio de cada vigencia se realiza con el líder del proceso y su equipo de trabajo, la construcción del plan de acción, en donde se relacionan los objetivos estratégicos y específicos del mismo, reforzando el conocimiento del PSD. 
Igualmente, desde Nivel Central se capacitan a los servidores judiciales en temas concernintes y estan en constante sensibilización.
Como registro del control se tiene:
*  Actas de reuniones con lo líderes y equipos de trabajo para la construcción de los planes de acción.
* Capacitaciones desde Nivel Central</t>
  </si>
  <si>
    <t>Desde el inicio de la vigencia, el Nivel Central realiza capacitación a los líderes del SIGCMA y los líderes de procesos con el fin de dar a conocer el manejo del instrumento: Plan de Acción. Allí se establecen estrategias, acciones o proyectos que gestionan las debilidades, oportunidades, fortalezas y amenazas identificadas a través de diferentes factores temáticos del plan de acción. A nivel seccional, se establece un cronograma de capacitación y diseño del instrumento con los líderes de los procesos, donde se plantean actividades medibles y alcanzables, en colaboración con todo el equipo de trabajo, las cuales se desarrollarán y evaluarán de manera trimestral.
Como registro del control se tiene:
* Plan de acción de cada proceso con sus respectivas actividades, acciones o proyectos que gestionan las debilidades, oportunidades, fortalezas y amenazas</t>
  </si>
  <si>
    <t>Desde el área de talento humano del CSJ de Risaralda y la DSAJ de Pereira, se realizan entrevistas de trabajo a las personas postuladas para los cargos en el Sistema de Gestión de Calidad, con el fin de identificar el perfil idóneo para el puesto a través de la evaluación de competencias, clarificación de expectativas y toma de decisión de contratación. 
Igualmente, la persona calificada y contratada para el cargo dentro del Sistema de Gestión de Calidad, recibe un proceso de inducción y apoyo constante por el equipo de trabajo. También tiene la posibilidad de revisar las capacitaciones impartidas desde Nivel Central a través de TEAMS, para tener mejor dominio de los instrumentos SIGCMA.
Como registro del control se tiene:
Hoja de vida del personal contratado
Proceso de selección
Proceso de inducción
Grabación de las capacitaciones impartidas desde Nivel Central por TEAMS</t>
  </si>
  <si>
    <t>Desde el CSJ de Risaralda y la DSAJ de Pereira, se envía al inicio de la vigencia a Nivel Central, un estudio de cargas laborales en donde se evidencia la necesidad de contratar apoyo para el SIGCMA
Durante la vigencia se emite desde el Consejo Superior de la Judicatura, el acuerdo PCSJA24-12161 "Por el lcual se crean unos cargos transitoriosen el Consejo Superior de la Judicatura, los Consejos Seccionales de la Judicatura, Dirección Ejecutiva de Administración Judicial, las Direcciones Seccionales de Administración Judicialy oficina de Coordinación Administrativa". En el Consejo Seccional de la Judicatura de Risaralda, se contrata a la profesional universitaria grado 11, para tomar la coordinación del SIGCMA seccional, lo que fortalece el Sistema de Gestión de Calidad.
Como registro del control se tiene:
* Solicitud de personal
* Acuerdo PCSJA24-12161</t>
  </si>
  <si>
    <t xml:space="preserve">Con la asignación presupuestal para el Distrito desde el Nivel Central, se ha fortalecido a infraestructura tecnológica de la seccional, permitiendo que cada uno de los servidores judiciales que hacen parte del proceso SIGCMA cuente con un equipo de computo optimo para la realización de las funciones diarias. 
Como registro del control se tiene:
* Estudios previos para la compra de equipos de computo
* La asignación de los equipos de computo
* Inventarios </t>
  </si>
  <si>
    <t>Con la creación del cargo transitorio estipulado en el acuerdo PCSJA24-12161 y  la contratación del apoyo al Sistema de Gestión de Calidad para la Seccional, el equipo cuenta con el personal calificado y suficiente para distribuir las cargas. Igualmente, si la carga laboral incrementa, se cuenta con el apoyo al Sistema de Gestión Ambiental, quiene conocimiento y aptitudes para proporcionar apoyo al Sistema Integrado de Gestión. 
Como registro del control se tiene:
*  Acuerdo PCSJA24-12161
* Contratación</t>
  </si>
  <si>
    <t>Cada proceso dentro de la seccional, cuenta con un equipo de trabajo capacitado y con aptitudes, encargado de diseñar y presentar de manera óptima al coordinador del área, los estudios previos para su respectiva aprobación. La actividad se realiza de manera general al inicio de la vigencia, con el fin de contratar dentro de los primeros meses, para dar despliegue a la actividad durante el año. Igualmente, si en el transcurso  del año, se asigna presupuesto o se identifican necesidades, se realizan también los mismos. Es importante destacar, que cada uno de los estudios previos, debe contar unos anexos ambientales y en materia de SST a los cuales deben dar cumplimiento. 
Como registro del control se tiene:
* Estudios previos 
* Anexos de cumplimiento</t>
  </si>
  <si>
    <t>El personal encargado de realizar estudios previos, dentro de cada uno de los procesos que se llevan a cabo, cuenta con las competencias suficientes para realizar la actividad de manera oportuna y correcta, verificado al momento de la contratación a través del proceso de entrevista, su capacidad para analizar datos, evaluar información, realizar procesos investigativos y trabajo colaborativo. 
Como registro del control se tiene:
* Las hojas de vida de los servidores judiciales</t>
  </si>
  <si>
    <t>Para el diseño de estudios previos, se cuenta con un equipo multidisciplinario en cada proceso, con el fin de integrar los conocimientos, abordar problemas de manera integral, tener capacidad resolutiva, fomentar la creatividad e investigación; lo que significa que las cargas generalmente se encuentran distribuidas. 
Si por alguna razón solo una persona realiza el estudio previo, se cuenta con el apoyo del líder del proceso, el SIGMCA y SST, quienes orientan a la persona. Posterior a su realización, el líder del proceso revisa los resultados y los presenta a la Alta Dirección para su aprobación.
Como registro del control se tiene:
* Contratación de los servidores judiciales que hacen parte de cada proceso</t>
  </si>
  <si>
    <t>Cada equipo de trabajo tiene una metodología ideal para realizar estudios previos, la cual varía de acuerdo al contexto de cada proceso, pero se propende por conservar el mismo enfoque sistemático y estructurado para todos, donde se busca definir el objetivo, revisar la literatura, hacer un estudio de mercado, recopilar y analizar los datos, evaluar las opciones y cumplimientos, desarrollar los requisitos y recomendaciones, elaborar el informe y pasarlo a revisión con el coordinador del área. 
Como registro del control se tiene:
* Estudios previos publicados, los cuales pasaron por revisión y aprobación</t>
  </si>
  <si>
    <t>Todos los coordinadores de las áreas deben realizar la revisión de los estudios previos antes de su publicación, con el fin de identificar incumplimientos, incosistencias y/o insatisfacción de la necesidad que se pretende suplir en el Distrito. 
Como registro del control se tiene:
* Estudios previos publicados</t>
  </si>
  <si>
    <t>La planeación de todas las actividades a desarrollar dentro de cada proceso, están alineadas y buscan dar cumplimiento a los objetivos estratégicos del Plan Sectorial de Desarrollo de la Rama Judicial 2023- 2026, por ello se desarrollan en el formato establecido desde Nivel Central, donde permite ubicar cada uno de las actividades, estrategias o proyectos que se plantean al inicio de la vigencia con los líderes de procesos y su equipo de trabajo, en un objetivo general, uno específico y en el objetivo SIGCMA correspondiente. 
Como registro del control se tiene:
* Planes de acción de todos los procesos</t>
  </si>
  <si>
    <t>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</si>
  <si>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</si>
  <si>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</si>
  <si>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Desde el SIGCMA se tiene establecido un control de seguimiento al Plan de Acción de todos los procesos que se llevan a cabo de manera trimestral, con el fin de dar cumplimiento a la oportunidad y desarrollo de las actividades allí establecidas.
Como registro del control se tiene:
* Seguimientos trimestrales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</si>
  <si>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</si>
  <si>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</si>
  <si>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</si>
  <si>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</si>
  <si>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</si>
  <si>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</si>
  <si>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</si>
  <si>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</si>
  <si>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</si>
  <si>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</si>
  <si>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</si>
  <si>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</si>
  <si>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</si>
  <si>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</si>
  <si>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</si>
  <si>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</si>
  <si>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</si>
  <si>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</si>
  <si>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</si>
  <si>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</si>
  <si>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</si>
  <si>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</si>
  <si>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</si>
  <si>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</si>
  <si>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</si>
  <si>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</si>
  <si>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</si>
  <si>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</si>
  <si>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</si>
  <si>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</si>
  <si>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</si>
  <si>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</si>
  <si>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</si>
  <si>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</si>
  <si>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</si>
  <si>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</si>
  <si>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</si>
  <si>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</si>
  <si>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</si>
  <si>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</si>
  <si>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</si>
  <si>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</si>
  <si>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</si>
  <si>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</si>
  <si>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</si>
  <si>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</si>
  <si>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</si>
  <si>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</si>
  <si>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</si>
  <si>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</si>
  <si>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</si>
  <si>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</si>
  <si>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</si>
  <si>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</si>
  <si>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</si>
  <si>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</si>
  <si>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</si>
  <si>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</si>
  <si>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</si>
  <si>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</si>
  <si>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</si>
  <si>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</si>
  <si>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</si>
  <si>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</si>
  <si>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</si>
  <si>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</si>
  <si>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</si>
  <si>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</si>
  <si>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</si>
  <si>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</si>
  <si>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</si>
  <si>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</si>
  <si>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</si>
  <si>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</si>
  <si>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</si>
  <si>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</si>
  <si>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</si>
  <si>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</si>
  <si>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</si>
  <si>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</si>
  <si>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</si>
  <si>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</si>
  <si>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</si>
  <si>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</si>
  <si>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</si>
  <si>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</si>
  <si>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</si>
  <si>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</si>
  <si>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</si>
  <si>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</si>
  <si>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</si>
  <si>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</si>
  <si>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</si>
  <si>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</si>
  <si>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</si>
  <si>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</si>
  <si>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</si>
  <si>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</si>
  <si>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</si>
  <si>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</si>
  <si>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</si>
  <si>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</si>
  <si>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</si>
  <si>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</si>
  <si>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</si>
  <si>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</si>
  <si>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</si>
  <si>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</si>
  <si>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</si>
  <si>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</si>
  <si>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</si>
  <si>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</si>
  <si>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</si>
  <si>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</si>
  <si>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</si>
  <si>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</si>
  <si>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</si>
  <si>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</si>
  <si>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</si>
  <si>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</si>
  <si>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</si>
  <si>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</si>
  <si>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</si>
  <si>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</si>
  <si>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</si>
  <si>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</si>
  <si>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</si>
  <si>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</si>
  <si>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</si>
  <si>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</si>
  <si>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</si>
  <si>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Seguimiento trimestral a los instrumentos SIGCMA:
- Plan de acción
- Matriz de riesgos
- Indicadores
- Salidas no conformes</t>
  </si>
  <si>
    <t>Durante el primer trimestre, se realizó el envío oportuno del Informe de Revisión por la Alta Dirección, así como de los informes asociados a los ejercicios de rendición de cuentas. Igualmente, se avanzó con la actualización de los planes de acción conforme a los cronogramas establecidos por el nivel central.
No obstante, debido a ajustes implementados por el nivel central en la plataforma PEYGI —como parte de su proceso de mejora y adecuación a nuevas necesidades— los cronogramas inicialmente definidos fueron modificados. Esto generó un desfase temporal en la realización de algunos seguimientos, principalmente en lo relacionado con los instrumentos de planificación estratégicos. Se continúa trabajando para retomar el ritmo estipulado y garantizar el cumplimiento de los plazos previstos para los siguientes trimestres.</t>
  </si>
  <si>
    <t>Evidencias</t>
  </si>
  <si>
    <t>* Actualización planes de acción</t>
  </si>
  <si>
    <t xml:space="preserve">Durante el primer trimestre se actualizaron 19 planes de acción correspondientes a los procesos de la Dirección Seccional de Administración Judicial de Pereira y del Consejo Seccional de la Judicatura de Risaralda, así como 3 planes adicionales relacionados con el SRPA, SPA y Sala Civil Familia. Con el acompañamiento de los líderes de proceso, se establecieron metas y fechas conforme a las actividades definidas por el nivel central. Además, se socializaron los objetivos estratégicos del PSD 2023–2026 para orientar la ejecución de dichas actividades dentro de un marco alineado a los lineamientos institucionales.
Inicialmente, se proyectó implementar los planes de acción del SRPA, SPA y SCF en la plataforma PEYGI; sin embargo, modificaciones en los lineamientos centrales llevaron a reevaluar esta decisión. Se optó por ajustar dichos planes a las necesidades específicas de la Seccional, lo cual generó un reproceso que se ejecutó en el mes de abril. </t>
  </si>
  <si>
    <t xml:space="preserve">* Solicitud de creación de cargos </t>
  </si>
  <si>
    <t>Con el fin de alinear la planeación estratégica con las necesidades reales de la Seccional, se gestionó ante nivel central la creación de cargos clave para fortalecer los procesos y procedimientos que actualmente presentan limitaciones por falta de personal. Producto de esta gestión, se aprobaron cargos como la Coordinación Seccional del SIGCMA, un profesional grado 12 para el proceso de Gestión Tecnológica y un gestor para el área de Infraestructura. Asimismo, se encuentra en trámite una nueva solicitud de cargos para reforzar el proceso de Gestión Tecnológica, en especial para apoyar iniciativas como la digitalización y la actualización del parque tecnológico.</t>
  </si>
  <si>
    <t xml:space="preserve">Evidencias </t>
  </si>
  <si>
    <t>* Estudios previos - Fichas técnicas</t>
  </si>
  <si>
    <t xml:space="preserve">Para garantizar una adecuada estructuración técnica y financiera de los procesos contractuales, se cuenta con fichas técnicas definidas para los bienes y servicios requeridos, y los estudios previos se elaboran conforme a los modelos y lineamientos establecidos por la entidad. Durante el primer trimestre se formalizaron 23 contratos, cumpliendo con los requisitos legales correspondientes, lo que evidencia una gestión alineada con la planificación y ejecución presupuestal de la Seccional.. </t>
  </si>
  <si>
    <t>* Sensibilización</t>
  </si>
  <si>
    <t>Durante el primer trimestre no se ha evidenciado materialización del riesgo. Se encuentra proyectada la realización de actividades de sensibilización y fortalecimiento de la cultura ética institucional para el segundo trimestre de la vigencia.</t>
  </si>
  <si>
    <t xml:space="preserve">Durante el segundo trimestre se realizó el seguimiento oportuno de los planes de acción conforme a los cronogramas establecidos por el nivel central.
No obstante, los reportes se realizaron finalizando el mes de julio debido a modificaciones y actualizaciones de la plataforma utilizada para el reporte PEYGI, a la fecha se espera una capacitación dictada desde la UDAE con el fin de socializar dichas mejoras.
</t>
  </si>
  <si>
    <t xml:space="preserve">Durante el el segundo trimestre se realizó seguimiento a 19 planes de acción correspondientes a los procesos de la Dirección Seccional de Administración Judicial de Pereira y del Consejo Seccional de la Judicatura de Risaralda, así como 3 planes adicionales relacionados con las dependencias certificadas  SRPA, SPA y Sala Civil Familia. Con el acompañamiento de los líderes de proceso, se dio seguimiento a los entregables de cada proceso. Además, se socializaron los objetivos estratégicos del PSD 2023–2026 para orientar la ejecución de dichas actividades dentro de un marco alineado a los lineamientos institucionales.
</t>
  </si>
  <si>
    <t>Con el fin de alinear la planeación estratégica con las necesidades reales de la Seccional, se gestionó ante nivel central la creación de cargos clave para fortalecer los procesos y procedimientos que actualmente presentan limitaciones por falta de personal. Producto de esta gestión, se aprobaron cargos como la Coordinación Seccional del SIGCMA, un profesional grado 12 para el proceso de Gestión Tecnológica y un gestor para el área de Infraestructura.</t>
  </si>
  <si>
    <t>Para garantizar una adecuada estructuración técnica y financiera de los procesos contractuales, se cuenta con fichas técnicas definidas para los bienes y servicios requeridos, y los estudios previos se elaboran conforme a los modelos y lineamientos establecidos por la entidad. 
Durante el segundo trimestre  se formalizaron 15 contratos, cumpliendo con los requisitos legales correspondientes, lo que evidencia una gestión alineada con la planificación y ejecución presupuestal de la Seccional.</t>
  </si>
  <si>
    <t>En el segundo trimestre no se ha evidenciado materialización del riesgo. Se encuentra proyectada la realización de actividades de sensibilización y fortalecimiento de la cultura ética institucional para el segundo trimestre de la vigencia.</t>
  </si>
  <si>
    <t>A corte del segundo  trimestre no se ha evidenciado materialización del riesgo. Se encuentra proyectada la realización de actividades de sensibilización y fortalecimiento de la cultura ética institucional para el segundo trimestre de la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</si>
</sst>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color rgb="FF000000"/>
      <name val="Calibri"/>
      <family val="2"/>
      <scheme val="minor"/>
    </font>
    <font>
      <sz val="11"/>
      <color rgb="FF000000"/>
      <name val="Calibri"/>
      <family val="2"/>
      <scheme val="minor"/>
    </font>
    <font>
      <u/>
      <sz val="11"/>
      <color theme="10"/>
      <name val="Calibri"/>
      <family val="2"/>
      <scheme val="minor"/>
    </font>
    <font>
      <sz val="11"/>
      <color theme="1"/>
      <name val="Belyrium"/>
    </font>
    <font>
      <sz val="14"/>
      <color rgb="FF004D6D"/>
      <name val="Azo Sans Medium"/>
    </font>
    <font>
      <sz val="12"/>
      <color rgb="FF000000"/>
      <name val="Azo Sans Light"/>
    </font>
    <font>
      <sz val="12"/>
      <color rgb="FF000000"/>
      <name val="Azo Sans Medium"/>
    </font>
    <font>
      <sz val="11"/>
      <color rgb="FF000000"/>
      <name val="Azo Sans Light"/>
    </font>
    <font>
      <sz val="11"/>
      <color rgb="FF00B050"/>
      <name val="Azo Sans Light"/>
    </font>
    <font>
      <sz val="12"/>
      <color rgb="FF44546A"/>
      <name val="Azo Sans Medium"/>
    </font>
    <font>
      <sz val="10"/>
      <color theme="1"/>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theme="0"/>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rgb="FF4DC0E3"/>
      </top>
      <bottom/>
      <diagonal/>
    </border>
    <border>
      <left style="thin">
        <color rgb="FF4DC0E3"/>
      </left>
      <right/>
      <top/>
      <bottom/>
      <diagonal/>
    </border>
    <border>
      <left style="thin">
        <color rgb="FF4DC0E3"/>
      </left>
      <right/>
      <top style="thin">
        <color rgb="FF4DC0E3"/>
      </top>
      <bottom/>
      <diagonal/>
    </border>
    <border>
      <left style="thin">
        <color rgb="FF4DC0E3"/>
      </left>
      <right style="thin">
        <color rgb="FF4DC0E3"/>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diagonal/>
    </border>
    <border>
      <left style="thin">
        <color indexed="64"/>
      </left>
      <right style="thin">
        <color rgb="FF4DC0E3"/>
      </right>
      <top style="thin">
        <color rgb="FF4DC0E3"/>
      </top>
      <bottom/>
      <diagonal/>
    </border>
    <border>
      <left style="thin">
        <color rgb="FF4DC0E3"/>
      </left>
      <right style="thin">
        <color indexed="64"/>
      </right>
      <top style="thin">
        <color rgb="FF4DC0E3"/>
      </top>
      <bottom/>
      <diagonal/>
    </border>
    <border>
      <left style="medium">
        <color indexed="64"/>
      </left>
      <right/>
      <top style="thin">
        <color rgb="FF4DC0E3"/>
      </top>
      <bottom/>
      <diagonal/>
    </border>
    <border>
      <left/>
      <right/>
      <top/>
      <bottom style="thin">
        <color rgb="FF4DC0E3"/>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bottom/>
      <diagonal/>
    </border>
    <border>
      <left style="hair">
        <color rgb="FF4DC0E3"/>
      </left>
      <right/>
      <top/>
      <bottom/>
      <diagonal/>
    </border>
    <border>
      <left style="hair">
        <color rgb="FF4DC0E3"/>
      </left>
      <right/>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diagonal/>
    </border>
    <border>
      <left style="hair">
        <color rgb="FF4DC0E3"/>
      </left>
      <right style="hair">
        <color rgb="FF4DC0E3"/>
      </right>
      <top/>
      <bottom style="hair">
        <color rgb="FF4DC0E3"/>
      </bottom>
      <diagonal/>
    </border>
    <border>
      <left style="hair">
        <color rgb="FF4DC0E3"/>
      </left>
      <right/>
      <top style="hair">
        <color rgb="FF4DC0E3"/>
      </top>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89" fillId="0" borderId="0" applyNumberFormat="0" applyFill="0" applyBorder="0" applyAlignment="0" applyProtection="0"/>
  </cellStyleXfs>
  <cellXfs count="60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1" xfId="0" applyFont="1" applyFill="1" applyBorder="1" applyAlignment="1" applyProtection="1">
      <alignment horizontal="left" vertical="center" wrapText="1"/>
      <protection locked="0"/>
    </xf>
    <xf numFmtId="0" fontId="74" fillId="19"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14"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52" fillId="0" borderId="6" xfId="0" applyFont="1" applyBorder="1" applyAlignment="1">
      <alignment horizontal="justify" vertical="center" wrapText="1"/>
    </xf>
    <xf numFmtId="0" fontId="0" fillId="0" borderId="32" xfId="0" applyBorder="1" applyAlignment="1">
      <alignment horizontal="justify" vertical="center" wrapText="1"/>
    </xf>
    <xf numFmtId="0" fontId="24" fillId="0" borderId="44" xfId="0" applyFont="1" applyBorder="1" applyAlignment="1" applyProtection="1">
      <alignment horizontal="left" vertical="top" wrapText="1"/>
      <protection locked="0"/>
    </xf>
    <xf numFmtId="0" fontId="85" fillId="0" borderId="120"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1"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0" fontId="0" fillId="0" borderId="28" xfId="0" applyBorder="1" applyAlignment="1">
      <alignment horizontal="justify" vertical="center" wrapText="1"/>
    </xf>
    <xf numFmtId="0" fontId="88" fillId="0" borderId="35" xfId="0" applyFont="1" applyBorder="1" applyAlignment="1">
      <alignment horizontal="justify" vertical="center" wrapText="1"/>
    </xf>
    <xf numFmtId="0" fontId="88" fillId="0" borderId="6" xfId="0" applyFont="1" applyBorder="1" applyAlignment="1">
      <alignment horizontal="justify" vertical="center" wrapText="1"/>
    </xf>
    <xf numFmtId="0" fontId="72" fillId="0" borderId="123" xfId="0" applyFont="1" applyBorder="1"/>
    <xf numFmtId="0" fontId="90" fillId="0" borderId="124" xfId="0" applyFont="1" applyBorder="1" applyAlignment="1">
      <alignment horizontal="center" vertical="center" wrapText="1"/>
    </xf>
    <xf numFmtId="0" fontId="90" fillId="0" borderId="125" xfId="0" applyFont="1" applyBorder="1" applyAlignment="1">
      <alignment horizontal="center" vertical="center" wrapText="1"/>
    </xf>
    <xf numFmtId="0" fontId="90" fillId="0" borderId="128" xfId="0" applyFont="1" applyBorder="1" applyAlignment="1">
      <alignment horizontal="center" vertical="center" wrapText="1"/>
    </xf>
    <xf numFmtId="0" fontId="90" fillId="0" borderId="122" xfId="0" applyFont="1" applyBorder="1" applyAlignment="1">
      <alignment horizontal="center" vertical="center" wrapText="1"/>
    </xf>
    <xf numFmtId="0" fontId="90" fillId="0" borderId="129" xfId="0" applyFont="1" applyBorder="1" applyAlignment="1">
      <alignment horizontal="center" vertical="center" wrapText="1"/>
    </xf>
    <xf numFmtId="0" fontId="90" fillId="0" borderId="132" xfId="0" applyFont="1" applyBorder="1" applyAlignment="1">
      <alignment horizontal="center" vertical="center" wrapText="1"/>
    </xf>
    <xf numFmtId="0" fontId="72" fillId="0" borderId="133" xfId="0" applyFont="1" applyBorder="1" applyAlignment="1">
      <alignment horizontal="center"/>
    </xf>
    <xf numFmtId="0" fontId="72" fillId="0" borderId="133" xfId="0" applyFont="1" applyBorder="1"/>
    <xf numFmtId="0" fontId="78" fillId="0" borderId="114" xfId="0" applyFont="1" applyBorder="1" applyAlignment="1">
      <alignment horizontal="center" vertical="center" wrapText="1"/>
    </xf>
    <xf numFmtId="0" fontId="78" fillId="0" borderId="114" xfId="0" applyFont="1" applyBorder="1" applyAlignment="1">
      <alignment vertical="center" wrapText="1"/>
    </xf>
    <xf numFmtId="0" fontId="78" fillId="0" borderId="114" xfId="0" applyFont="1" applyBorder="1" applyAlignment="1">
      <alignment vertical="center"/>
    </xf>
    <xf numFmtId="0" fontId="78" fillId="0" borderId="114" xfId="0" applyFont="1" applyBorder="1" applyAlignment="1">
      <alignment horizontal="left" vertical="center"/>
    </xf>
    <xf numFmtId="0" fontId="78" fillId="0" borderId="114" xfId="0" applyFont="1" applyBorder="1" applyAlignment="1">
      <alignment horizontal="left" vertical="center" wrapText="1" readingOrder="1"/>
    </xf>
    <xf numFmtId="0" fontId="78" fillId="3" borderId="114" xfId="0" applyFont="1" applyFill="1" applyBorder="1" applyAlignment="1">
      <alignment horizontal="left" vertical="top" wrapText="1"/>
    </xf>
    <xf numFmtId="0" fontId="12" fillId="21" borderId="6" xfId="0" applyFont="1" applyFill="1" applyBorder="1" applyAlignment="1">
      <alignment vertical="center" wrapText="1"/>
    </xf>
    <xf numFmtId="0" fontId="12" fillId="21" borderId="134" xfId="0" applyFont="1" applyFill="1" applyBorder="1" applyAlignment="1">
      <alignment vertical="center" wrapText="1"/>
    </xf>
    <xf numFmtId="0" fontId="12" fillId="21" borderId="134" xfId="0" applyFont="1" applyFill="1" applyBorder="1" applyAlignment="1">
      <alignment horizontal="center" vertical="center"/>
    </xf>
    <xf numFmtId="0" fontId="12" fillId="21" borderId="6" xfId="0" applyFont="1" applyFill="1" applyBorder="1" applyAlignment="1">
      <alignment horizontal="center" vertical="center"/>
    </xf>
    <xf numFmtId="0" fontId="80" fillId="0" borderId="0" xfId="0" applyFont="1" applyAlignment="1">
      <alignment vertical="center" wrapText="1"/>
    </xf>
    <xf numFmtId="0" fontId="82" fillId="3" borderId="111" xfId="0" applyFont="1" applyFill="1" applyBorder="1" applyAlignment="1">
      <alignment horizontal="center" vertical="center" wrapText="1"/>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3" fillId="3" borderId="111" xfId="0" applyFont="1" applyFill="1" applyBorder="1" applyAlignment="1">
      <alignment horizontal="center" vertical="center"/>
    </xf>
    <xf numFmtId="0" fontId="82" fillId="3" borderId="111" xfId="0" applyFont="1" applyFill="1" applyBorder="1" applyAlignment="1">
      <alignment horizontal="center" vertical="top" wrapText="1"/>
    </xf>
    <xf numFmtId="0" fontId="82" fillId="3" borderId="111" xfId="0" applyFont="1" applyFill="1" applyBorder="1" applyAlignment="1">
      <alignment horizontal="left" vertical="center" wrapText="1"/>
    </xf>
    <xf numFmtId="0" fontId="84" fillId="3" borderId="111" xfId="0" applyFont="1" applyFill="1" applyBorder="1" applyAlignment="1">
      <alignment horizontal="center" vertical="center"/>
    </xf>
    <xf numFmtId="0" fontId="82" fillId="3" borderId="111" xfId="0" applyFont="1" applyFill="1" applyBorder="1" applyAlignment="1">
      <alignment horizontal="left" vertical="top" wrapText="1"/>
    </xf>
    <xf numFmtId="0" fontId="92" fillId="22" borderId="136" xfId="0" applyFont="1" applyFill="1" applyBorder="1" applyAlignment="1">
      <alignment horizontal="center" vertical="center"/>
    </xf>
    <xf numFmtId="0" fontId="82" fillId="3" borderId="111" xfId="0" applyFont="1" applyFill="1" applyBorder="1" applyAlignment="1">
      <alignment vertical="top" wrapText="1"/>
    </xf>
    <xf numFmtId="0" fontId="92" fillId="3" borderId="111" xfId="0" applyFont="1" applyFill="1" applyBorder="1" applyAlignment="1">
      <alignment horizontal="center" vertical="center" wrapText="1"/>
    </xf>
    <xf numFmtId="0" fontId="92" fillId="3" borderId="0" xfId="0" applyFont="1" applyFill="1" applyAlignment="1">
      <alignment horizontal="left" vertical="center"/>
    </xf>
    <xf numFmtId="0" fontId="93" fillId="3" borderId="0" xfId="0" applyFont="1" applyFill="1" applyAlignment="1">
      <alignment horizontal="left"/>
    </xf>
    <xf numFmtId="0" fontId="78" fillId="21" borderId="114" xfId="0" applyFont="1" applyFill="1" applyBorder="1" applyAlignment="1">
      <alignment wrapText="1" readingOrder="1"/>
    </xf>
    <xf numFmtId="0" fontId="94" fillId="0" borderId="114" xfId="0" applyFont="1" applyBorder="1" applyAlignment="1">
      <alignment wrapText="1"/>
    </xf>
    <xf numFmtId="0" fontId="78" fillId="0" borderId="116" xfId="0" applyFont="1" applyBorder="1" applyAlignment="1">
      <alignment wrapText="1"/>
    </xf>
    <xf numFmtId="0" fontId="78" fillId="21" borderId="114" xfId="0" applyFont="1" applyFill="1" applyBorder="1" applyAlignment="1">
      <alignment wrapText="1"/>
    </xf>
    <xf numFmtId="0" fontId="78" fillId="21" borderId="116" xfId="0" applyFont="1" applyFill="1" applyBorder="1" applyAlignment="1">
      <alignment wrapText="1"/>
    </xf>
    <xf numFmtId="0" fontId="78" fillId="0" borderId="114" xfId="0" applyFont="1" applyBorder="1" applyAlignment="1">
      <alignment wrapText="1"/>
    </xf>
    <xf numFmtId="0" fontId="82" fillId="3" borderId="111" xfId="0" applyFont="1" applyFill="1" applyBorder="1" applyAlignment="1">
      <alignment vertical="center" wrapText="1"/>
    </xf>
    <xf numFmtId="0" fontId="92" fillId="3" borderId="111" xfId="0" applyFont="1" applyFill="1" applyBorder="1" applyAlignment="1">
      <alignment horizontal="center" vertical="center"/>
    </xf>
    <xf numFmtId="0" fontId="83" fillId="3" borderId="140" xfId="0" applyFont="1" applyFill="1" applyBorder="1" applyAlignment="1">
      <alignment horizontal="center" vertical="center"/>
    </xf>
    <xf numFmtId="0" fontId="92" fillId="3" borderId="140" xfId="0" applyFont="1" applyFill="1" applyBorder="1" applyAlignment="1">
      <alignment horizontal="center" vertical="center" wrapText="1"/>
    </xf>
    <xf numFmtId="0" fontId="83" fillId="3" borderId="140" xfId="0" applyFont="1" applyFill="1" applyBorder="1" applyAlignment="1">
      <alignment horizontal="center" vertical="center" wrapText="1"/>
    </xf>
    <xf numFmtId="0" fontId="92" fillId="3" borderId="140" xfId="0" applyFont="1" applyFill="1" applyBorder="1" applyAlignment="1">
      <alignment horizontal="center" vertical="center"/>
    </xf>
    <xf numFmtId="0" fontId="82" fillId="3" borderId="0" xfId="0" applyFont="1" applyFill="1" applyAlignment="1">
      <alignment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90" fillId="0" borderId="127" xfId="0" applyFont="1" applyBorder="1" applyAlignment="1">
      <alignment horizontal="center" vertical="center" wrapText="1"/>
    </xf>
    <xf numFmtId="0" fontId="90" fillId="0" borderId="126" xfId="0" applyFont="1" applyBorder="1" applyAlignment="1">
      <alignment horizontal="center" vertical="center"/>
    </xf>
    <xf numFmtId="0" fontId="76" fillId="0" borderId="115"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90" fillId="0" borderId="131" xfId="0" applyFont="1" applyBorder="1" applyAlignment="1">
      <alignment horizontal="center" vertical="center" wrapText="1"/>
    </xf>
    <xf numFmtId="0" fontId="90" fillId="0" borderId="130" xfId="0" applyFont="1" applyBorder="1" applyAlignment="1">
      <alignment horizontal="center" vertical="center"/>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76" fillId="0" borderId="116" xfId="0" applyFont="1" applyBorder="1" applyAlignment="1">
      <alignment horizontal="center" vertical="center" wrapText="1" readingOrder="1"/>
    </xf>
    <xf numFmtId="0" fontId="77" fillId="19" borderId="114"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0" borderId="111" xfId="0" applyFont="1" applyFill="1" applyBorder="1" applyAlignment="1" applyProtection="1">
      <alignment horizontal="center" vertical="center"/>
      <protection locked="0"/>
    </xf>
    <xf numFmtId="0" fontId="84" fillId="3" borderId="136" xfId="0" applyFont="1" applyFill="1" applyBorder="1" applyAlignment="1">
      <alignment horizontal="center" vertical="center" wrapText="1"/>
    </xf>
    <xf numFmtId="0" fontId="91" fillId="0" borderId="0" xfId="0" applyFont="1" applyAlignment="1">
      <alignment horizontal="center" vertical="center" wrapText="1"/>
    </xf>
    <xf numFmtId="0" fontId="81" fillId="19" borderId="111" xfId="0" applyFont="1" applyFill="1" applyBorder="1" applyAlignment="1">
      <alignment horizontal="center"/>
    </xf>
    <xf numFmtId="0" fontId="82" fillId="20" borderId="111" xfId="0" applyFont="1" applyFill="1" applyBorder="1" applyAlignment="1">
      <alignment horizontal="center" vertical="center" wrapText="1"/>
    </xf>
    <xf numFmtId="0" fontId="82" fillId="20" borderId="111" xfId="0" applyFont="1" applyFill="1" applyBorder="1" applyAlignment="1">
      <alignment horizontal="center" vertical="center"/>
    </xf>
    <xf numFmtId="0" fontId="92" fillId="22" borderId="136" xfId="0" applyFont="1" applyFill="1" applyBorder="1" applyAlignment="1">
      <alignment horizontal="center" vertical="center"/>
    </xf>
    <xf numFmtId="0" fontId="92" fillId="22" borderId="136" xfId="0" applyFont="1" applyFill="1" applyBorder="1" applyAlignment="1">
      <alignment horizontal="center" vertical="center" wrapText="1"/>
    </xf>
    <xf numFmtId="0" fontId="92" fillId="22" borderId="137" xfId="0" applyFont="1" applyFill="1" applyBorder="1" applyAlignment="1">
      <alignment horizontal="center" vertical="center"/>
    </xf>
    <xf numFmtId="0" fontId="92" fillId="22" borderId="138" xfId="0" applyFont="1" applyFill="1" applyBorder="1" applyAlignment="1">
      <alignment horizontal="center" vertical="center"/>
    </xf>
    <xf numFmtId="0" fontId="92" fillId="22" borderId="139" xfId="0" applyFont="1" applyFill="1" applyBorder="1" applyAlignment="1">
      <alignment horizontal="center" vertical="center"/>
    </xf>
    <xf numFmtId="0" fontId="83" fillId="22" borderId="138" xfId="0" applyFont="1" applyFill="1" applyBorder="1" applyAlignment="1">
      <alignment horizontal="center" vertical="center" wrapText="1"/>
    </xf>
    <xf numFmtId="0" fontId="83" fillId="22" borderId="139" xfId="0" applyFont="1" applyFill="1" applyBorder="1" applyAlignment="1">
      <alignment horizontal="center" vertical="center" wrapText="1"/>
    </xf>
    <xf numFmtId="0" fontId="83" fillId="22" borderId="140" xfId="0" applyFont="1" applyFill="1" applyBorder="1" applyAlignment="1">
      <alignment horizontal="center" vertical="center" wrapText="1"/>
    </xf>
    <xf numFmtId="0" fontId="92" fillId="22" borderId="141"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9" fontId="88" fillId="0" borderId="35" xfId="4" applyFont="1" applyBorder="1" applyAlignment="1">
      <alignment horizontal="center" vertical="center" wrapText="1"/>
    </xf>
    <xf numFmtId="9" fontId="88" fillId="0" borderId="6" xfId="4" applyFont="1" applyBorder="1" applyAlignment="1">
      <alignment horizontal="center" vertical="center" wrapText="1"/>
    </xf>
    <xf numFmtId="9" fontId="88" fillId="0" borderId="24" xfId="4" applyFont="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12" fillId="0" borderId="6"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11" borderId="94" xfId="0"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32" xfId="0" applyBorder="1" applyAlignment="1">
      <alignment horizontal="center" vertical="center" wrapText="1"/>
    </xf>
    <xf numFmtId="0" fontId="0" fillId="0" borderId="11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4" fillId="0" borderId="37" xfId="0" applyFont="1" applyBorder="1" applyAlignment="1" applyProtection="1">
      <alignment horizontal="center" vertical="center" wrapText="1"/>
      <protection locked="0"/>
    </xf>
    <xf numFmtId="0" fontId="24" fillId="0" borderId="36" xfId="0" applyFont="1" applyBorder="1" applyAlignment="1" applyProtection="1">
      <alignment horizontal="center" vertical="center" wrapText="1"/>
      <protection locked="0"/>
    </xf>
    <xf numFmtId="0" fontId="24" fillId="0" borderId="89" xfId="0" applyFont="1" applyBorder="1" applyAlignment="1" applyProtection="1">
      <alignment horizontal="center" vertical="center" wrapText="1"/>
      <protection locked="0"/>
    </xf>
    <xf numFmtId="0" fontId="0" fillId="0" borderId="44" xfId="0" applyBorder="1" applyAlignment="1">
      <alignment horizontal="center" vertical="center" wrapText="1"/>
    </xf>
    <xf numFmtId="0" fontId="0" fillId="0" borderId="46"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18"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89" fillId="3" borderId="11" xfId="6" applyFill="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35" xfId="0" applyFont="1" applyBorder="1" applyAlignment="1">
      <alignment horizontal="center" vertical="center"/>
    </xf>
    <xf numFmtId="0" fontId="13" fillId="0" borderId="93" xfId="0" applyFont="1" applyBorder="1" applyAlignment="1">
      <alignment horizontal="center" vertical="center"/>
    </xf>
    <xf numFmtId="0" fontId="13" fillId="0" borderId="76" xfId="0" applyFont="1" applyBorder="1" applyAlignment="1">
      <alignment horizontal="center"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76" xfId="0" applyFont="1" applyBorder="1" applyAlignment="1">
      <alignment horizontal="left" vertical="center" wrapText="1"/>
    </xf>
    <xf numFmtId="0" fontId="13" fillId="0" borderId="77" xfId="0" applyFont="1" applyBorder="1" applyAlignment="1">
      <alignment horizontal="left" vertical="center" wrapText="1"/>
    </xf>
    <xf numFmtId="0" fontId="13" fillId="0" borderId="135" xfId="0" applyFont="1" applyBorder="1" applyAlignment="1">
      <alignment horizontal="left" vertical="center"/>
    </xf>
    <xf numFmtId="0" fontId="13" fillId="0" borderId="93" xfId="0" applyFont="1" applyBorder="1" applyAlignment="1">
      <alignment horizontal="left" vertical="center"/>
    </xf>
    <xf numFmtId="0" fontId="97" fillId="0" borderId="119" xfId="0" applyFont="1" applyBorder="1" applyAlignment="1">
      <alignment horizontal="left" vertical="center" wrapText="1"/>
    </xf>
    <xf numFmtId="0" fontId="13" fillId="0" borderId="78" xfId="0" applyFont="1" applyBorder="1" applyAlignment="1">
      <alignment horizontal="left" vertical="center" wrapText="1"/>
    </xf>
  </cellXfs>
  <cellStyles count="7">
    <cellStyle name="Hyperlink" xfId="6" xr:uid="{00000000-000B-0000-0000-000008000000}"/>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29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778A4CE-5303-41E8-B59A-2854C5CD20B1}"/>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642004DF-AB80-4D5B-A203-CAEB8E34695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39435" cy="548640"/>
    <xdr:pic>
      <xdr:nvPicPr>
        <xdr:cNvPr id="4" name="Picture 9">
          <a:extLst>
            <a:ext uri="{FF2B5EF4-FFF2-40B4-BE49-F238E27FC236}">
              <a16:creationId xmlns:a16="http://schemas.microsoft.com/office/drawing/2014/main" id="{259F5A0B-79BC-44AE-B46E-09CD1C35E7CA}"/>
            </a:ext>
          </a:extLst>
        </xdr:cNvPr>
        <xdr:cNvPicPr>
          <a:picLocks noChangeAspect="1"/>
        </xdr:cNvPicPr>
      </xdr:nvPicPr>
      <xdr:blipFill>
        <a:blip xmlns:r="http://schemas.openxmlformats.org/officeDocument/2006/relationships" r:embed="rId2"/>
        <a:stretch>
          <a:fillRect/>
        </a:stretch>
      </xdr:blipFill>
      <xdr:spPr>
        <a:xfrm>
          <a:off x="3472393" y="186795"/>
          <a:ext cx="1539435"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184784</xdr:colOff>
      <xdr:row>1</xdr:row>
      <xdr:rowOff>12065</xdr:rowOff>
    </xdr:from>
    <xdr:ext cx="2624385" cy="5844540"/>
    <xdr:sp macro="" textlink="">
      <xdr:nvSpPr>
        <xdr:cNvPr id="2" name="CuadroTexto 1">
          <a:extLst>
            <a:ext uri="{FF2B5EF4-FFF2-40B4-BE49-F238E27FC236}">
              <a16:creationId xmlns:a16="http://schemas.microsoft.com/office/drawing/2014/main" id="{B85B1C12-11E1-40A2-A59B-1D434A092215}"/>
            </a:ext>
          </a:extLst>
        </xdr:cNvPr>
        <xdr:cNvSpPr txBox="1"/>
      </xdr:nvSpPr>
      <xdr:spPr>
        <a:xfrm>
          <a:off x="14327504" y="1025525"/>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DCA436D-D79D-411F-AF2D-1F82DADA2EF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EFC70CB-FE7D-4B96-87CA-168340313209}"/>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9874F87-C6EF-4A32-A5D2-3B75ECA99A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0DB08056-6BF5-47F6-BCB4-141323007928}"/>
            </a:ext>
            <a:ext uri="{147F2762-F138-4A5C-976F-8EAC2B608ADB}">
              <a16:predDERef xmlns:a16="http://schemas.microsoft.com/office/drawing/2014/main" pred="{19874F87-C6EF-4A32-A5D2-3B75ECA99A92}"/>
            </a:ext>
          </a:extLst>
        </xdr:cNvPr>
        <xdr:cNvPicPr>
          <a:picLocks noChangeAspect="1"/>
        </xdr:cNvPicPr>
      </xdr:nvPicPr>
      <xdr:blipFill>
        <a:blip xmlns:r="http://schemas.openxmlformats.org/officeDocument/2006/relationships" r:embed="rId2"/>
        <a:stretch>
          <a:fillRect/>
        </a:stretch>
      </xdr:blipFill>
      <xdr:spPr>
        <a:xfrm>
          <a:off x="16647102" y="103909"/>
          <a:ext cx="1414030" cy="5221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8.1%20Plan%20de%20acci&#243;n_Planeaci&#243;n%20estrat&#233;gica%202024..xlsm?5ECAADAD" TargetMode="External"/><Relationship Id="rId1" Type="http://schemas.openxmlformats.org/officeDocument/2006/relationships/externalLinkPath" Target="file:///\\5ECAADAD\8.1%20Plan%20de%20acci&#243;n_Planeaci&#243;n%20estrat&#233;gica%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Planeaci&#243;n%20estrat&#233;gica%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ESTRATEGIAS"/>
      <sheetName val="PLAN DE ACCION"/>
      <sheetName val="GESTION"/>
      <sheetName val="INVERSION"/>
      <sheetName val="JURISDICCIONAL"/>
    </sheetNames>
    <sheetDataSet>
      <sheetData sheetId="0" refreshError="1"/>
      <sheetData sheetId="1" refreshError="1"/>
      <sheetData sheetId="2" refreshError="1"/>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E1.%20Planeaci%C3%B3n%20Estrat%C3%A9gica/REGISTROS%20SIGCMA/2025/Evidencias/PEYGI%20DSAJ%20-CSJ?csf=1&amp;web=1&amp;e=kmmNBD" TargetMode="External"/><Relationship Id="rId2" Type="http://schemas.openxmlformats.org/officeDocument/2006/relationships/hyperlink" Target="https://etbcsj-my.sharepoint.com/:f:/r/personal/sigcmaper_cendoj_ramajudicial_gov_co/Documents/SIGCMA%20PEREIRA/1.%20PROCESOS%20SIGCMA/E1.%20Planeaci%C3%B3n%20Estrat%C3%A9gica/REGISTROS%20SIGCMA/2025/Evidencias/Matriz%20de%20riesgos/Incumplimiento%20en%20la%20presentaci%C3%B3n%20de%20los%20informes%20de%20seguimiento%20semestral%20y%20anual%20para%20dar%20cumplimiento%20al%20Plan%20Sectorial%20de%20Desarrollo%20-PSD/Primer%20trimestre?csf=1&amp;web=1&amp;e=PT08dI" TargetMode="External"/><Relationship Id="rId1" Type="http://schemas.openxmlformats.org/officeDocument/2006/relationships/hyperlink" Target="https://etbcsj-my.sharepoint.com/:f:/r/personal/sigcmaper_cendoj_ramajudicial_gov_co/Documents/SIGCMA%20PEREIRA/1.%20PROCESOS%20SIGCMA/E1.%20Planeaci%C3%B3n%20Estrat%C3%A9gica/REGISTROS%20SIGCMA/2025/Evidencias/Matriz%20de%20riesgos/Incumplimiento%20de%20las%20metas%20establecidas%20por%20inadecuada%20estructuraci%C3%B3n%20de%20estudios%20previos%20y%20an%C3%A1lisis%20de%20mercado/Primer%20trimestre?csf=1&amp;web=1&amp;e=VzczAD" TargetMode="External"/><Relationship Id="rId5" Type="http://schemas.openxmlformats.org/officeDocument/2006/relationships/drawing" Target="../drawings/drawing7.xml"/><Relationship Id="rId4"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4" zoomScale="80" zoomScaleNormal="80" workbookViewId="0">
      <selection activeCell="B19" sqref="B19"/>
    </sheetView>
  </sheetViews>
  <sheetFormatPr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300"/>
      <c r="B1" s="300"/>
      <c r="C1" s="300"/>
      <c r="D1" s="300"/>
      <c r="E1" s="300"/>
      <c r="F1" s="300"/>
    </row>
    <row r="5" spans="1:9">
      <c r="D5" s="15"/>
      <c r="E5" s="15"/>
      <c r="F5" s="15"/>
      <c r="G5" s="15"/>
      <c r="H5" s="15"/>
    </row>
    <row r="6" spans="1:9">
      <c r="D6" s="15"/>
      <c r="E6" s="15"/>
      <c r="F6" s="15"/>
      <c r="G6" s="15"/>
      <c r="H6" s="15"/>
    </row>
    <row r="7" spans="1:9" ht="33.75">
      <c r="A7" s="301" t="s">
        <v>0</v>
      </c>
      <c r="B7" s="301"/>
      <c r="C7" s="301"/>
      <c r="D7" s="301"/>
      <c r="E7" s="301"/>
      <c r="F7" s="301"/>
      <c r="G7" s="301"/>
      <c r="H7" s="301"/>
      <c r="I7" s="301"/>
    </row>
    <row r="9" spans="1:9" s="7" customFormat="1" ht="81.75" customHeight="1">
      <c r="A9" s="8" t="s">
        <v>1</v>
      </c>
      <c r="B9" s="302" t="s">
        <v>2</v>
      </c>
      <c r="C9" s="302"/>
      <c r="D9" s="302"/>
      <c r="E9" s="302"/>
      <c r="F9" s="302"/>
      <c r="G9" s="302"/>
      <c r="H9" s="302"/>
      <c r="I9" s="302"/>
    </row>
    <row r="10" spans="1:9" s="7" customFormat="1" ht="16.899999999999999" customHeight="1">
      <c r="A10" s="13"/>
      <c r="B10" s="14"/>
      <c r="C10" s="14"/>
      <c r="D10" s="13"/>
      <c r="E10" s="12"/>
    </row>
    <row r="11" spans="1:9" s="7" customFormat="1" ht="84" customHeight="1">
      <c r="A11" s="8" t="s">
        <v>3</v>
      </c>
      <c r="B11" s="9" t="s">
        <v>4</v>
      </c>
      <c r="C11" s="299" t="s">
        <v>5</v>
      </c>
      <c r="D11" s="299"/>
      <c r="E11" s="299"/>
      <c r="F11" s="299"/>
      <c r="G11" s="299"/>
      <c r="H11" s="299"/>
      <c r="I11" s="299"/>
    </row>
    <row r="12" spans="1:9" ht="32.25" customHeight="1">
      <c r="A12" s="11"/>
    </row>
    <row r="13" spans="1:9" ht="32.25" customHeight="1">
      <c r="A13" s="10" t="s">
        <v>6</v>
      </c>
      <c r="B13" s="299"/>
      <c r="C13" s="299"/>
      <c r="D13" s="299"/>
      <c r="E13" s="299"/>
      <c r="F13" s="299"/>
      <c r="G13" s="299"/>
      <c r="H13" s="299"/>
      <c r="I13" s="299"/>
    </row>
    <row r="14" spans="1:9" s="7" customFormat="1" ht="69" customHeight="1">
      <c r="A14" s="10" t="s">
        <v>7</v>
      </c>
      <c r="B14" s="299" t="s">
        <v>8</v>
      </c>
      <c r="C14" s="299"/>
      <c r="D14" s="299"/>
      <c r="E14" s="299"/>
      <c r="F14" s="299"/>
      <c r="G14" s="299"/>
      <c r="H14" s="299"/>
      <c r="I14" s="299"/>
    </row>
    <row r="15" spans="1:9" s="7" customFormat="1" ht="54" customHeight="1">
      <c r="A15" s="10" t="s">
        <v>9</v>
      </c>
      <c r="B15" s="299" t="s">
        <v>8</v>
      </c>
      <c r="C15" s="299"/>
      <c r="D15" s="299"/>
      <c r="E15" s="299"/>
      <c r="F15" s="299"/>
      <c r="G15" s="299"/>
      <c r="H15" s="299"/>
      <c r="I15" s="299"/>
    </row>
    <row r="16" spans="1:9" s="7" customFormat="1" ht="54" customHeight="1">
      <c r="A16" s="8" t="s">
        <v>10</v>
      </c>
      <c r="B16" s="299"/>
      <c r="C16" s="299"/>
      <c r="D16" s="299"/>
      <c r="E16" s="299"/>
      <c r="F16" s="299"/>
      <c r="G16" s="299"/>
      <c r="H16" s="299"/>
      <c r="I16" s="299"/>
    </row>
    <row r="18" spans="1:9" s="7" customFormat="1" ht="54.75" customHeight="1">
      <c r="A18" s="8" t="s">
        <v>11</v>
      </c>
      <c r="B18" s="298">
        <v>45658</v>
      </c>
      <c r="C18" s="298"/>
      <c r="D18" s="298"/>
      <c r="E18" s="298"/>
      <c r="F18" s="298"/>
      <c r="G18" s="298"/>
      <c r="H18" s="298"/>
      <c r="I18" s="298"/>
    </row>
    <row r="20" spans="1:9" ht="15.75" thickBot="1"/>
    <row r="21" spans="1:9">
      <c r="B21" s="242" t="s">
        <v>12</v>
      </c>
      <c r="C21" s="243" t="s">
        <v>13</v>
      </c>
      <c r="D21" s="243" t="s">
        <v>14</v>
      </c>
      <c r="E21" s="243" t="s">
        <v>15</v>
      </c>
    </row>
    <row r="22" spans="1:9" ht="15.75" thickBot="1">
      <c r="B22" s="244" t="s">
        <v>16</v>
      </c>
      <c r="C22" s="245" t="s">
        <v>17</v>
      </c>
      <c r="D22" s="245" t="s">
        <v>18</v>
      </c>
      <c r="E22" s="245" t="s">
        <v>19</v>
      </c>
    </row>
    <row r="23" spans="1:9">
      <c r="B23" s="246" t="s">
        <v>20</v>
      </c>
      <c r="C23" s="247" t="s">
        <v>11</v>
      </c>
      <c r="D23" s="247" t="s">
        <v>11</v>
      </c>
      <c r="E23" s="247" t="s">
        <v>11</v>
      </c>
    </row>
    <row r="24" spans="1:9">
      <c r="B24" s="244">
        <v>1</v>
      </c>
      <c r="C24" s="248">
        <v>45243</v>
      </c>
      <c r="D24" s="248">
        <v>45272</v>
      </c>
      <c r="E24" s="248">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defaultColWidth="11.42578125" defaultRowHeight="15"/>
  <sheetData>
    <row r="2" spans="2:10" ht="18.75">
      <c r="B2" s="303" t="s">
        <v>21</v>
      </c>
      <c r="C2" s="303"/>
      <c r="D2" s="303"/>
      <c r="E2" s="303"/>
      <c r="F2" s="303"/>
      <c r="G2" s="303"/>
      <c r="H2" s="303"/>
      <c r="I2" s="303"/>
      <c r="J2" s="303"/>
    </row>
    <row r="3" spans="2:10" ht="15.75" thickBot="1"/>
    <row r="4" spans="2:10">
      <c r="B4" s="304" t="s">
        <v>22</v>
      </c>
      <c r="C4" s="305"/>
      <c r="D4" s="305"/>
      <c r="E4" s="305"/>
      <c r="F4" s="305"/>
      <c r="G4" s="305"/>
      <c r="H4" s="305"/>
      <c r="I4" s="305"/>
      <c r="J4" s="306"/>
    </row>
    <row r="5" spans="2:10">
      <c r="B5" s="307"/>
      <c r="C5" s="308"/>
      <c r="D5" s="308"/>
      <c r="E5" s="308"/>
      <c r="F5" s="308"/>
      <c r="G5" s="308"/>
      <c r="H5" s="308"/>
      <c r="I5" s="308"/>
      <c r="J5" s="309"/>
    </row>
    <row r="6" spans="2:10">
      <c r="B6" s="307"/>
      <c r="C6" s="308"/>
      <c r="D6" s="308"/>
      <c r="E6" s="308"/>
      <c r="F6" s="308"/>
      <c r="G6" s="308"/>
      <c r="H6" s="308"/>
      <c r="I6" s="308"/>
      <c r="J6" s="309"/>
    </row>
    <row r="7" spans="2:10" ht="15.75" thickBot="1">
      <c r="B7" s="310"/>
      <c r="C7" s="311"/>
      <c r="D7" s="311"/>
      <c r="E7" s="311"/>
      <c r="F7" s="311"/>
      <c r="G7" s="311"/>
      <c r="H7" s="311"/>
      <c r="I7" s="311"/>
      <c r="J7" s="312"/>
    </row>
    <row r="8" spans="2:10" ht="15.75" thickBot="1"/>
    <row r="9" spans="2:10">
      <c r="B9" s="304" t="s">
        <v>23</v>
      </c>
      <c r="C9" s="305"/>
      <c r="D9" s="305"/>
      <c r="E9" s="305"/>
      <c r="F9" s="305"/>
      <c r="G9" s="305"/>
      <c r="H9" s="305"/>
      <c r="I9" s="305"/>
      <c r="J9" s="306"/>
    </row>
    <row r="10" spans="2:10">
      <c r="B10" s="307"/>
      <c r="C10" s="308"/>
      <c r="D10" s="308"/>
      <c r="E10" s="308"/>
      <c r="F10" s="308"/>
      <c r="G10" s="308"/>
      <c r="H10" s="308"/>
      <c r="I10" s="308"/>
      <c r="J10" s="309"/>
    </row>
    <row r="11" spans="2:10">
      <c r="B11" s="307"/>
      <c r="C11" s="308"/>
      <c r="D11" s="308"/>
      <c r="E11" s="308"/>
      <c r="F11" s="308"/>
      <c r="G11" s="308"/>
      <c r="H11" s="308"/>
      <c r="I11" s="308"/>
      <c r="J11" s="309"/>
    </row>
    <row r="12" spans="2:10">
      <c r="B12" s="307"/>
      <c r="C12" s="308"/>
      <c r="D12" s="308"/>
      <c r="E12" s="308"/>
      <c r="F12" s="308"/>
      <c r="G12" s="308"/>
      <c r="H12" s="308"/>
      <c r="I12" s="308"/>
      <c r="J12" s="309"/>
    </row>
    <row r="13" spans="2:10">
      <c r="B13" s="307"/>
      <c r="C13" s="308"/>
      <c r="D13" s="308"/>
      <c r="E13" s="308"/>
      <c r="F13" s="308"/>
      <c r="G13" s="308"/>
      <c r="H13" s="308"/>
      <c r="I13" s="308"/>
      <c r="J13" s="309"/>
    </row>
    <row r="14" spans="2:10">
      <c r="B14" s="307"/>
      <c r="C14" s="308"/>
      <c r="D14" s="308"/>
      <c r="E14" s="308"/>
      <c r="F14" s="308"/>
      <c r="G14" s="308"/>
      <c r="H14" s="308"/>
      <c r="I14" s="308"/>
      <c r="J14" s="309"/>
    </row>
    <row r="15" spans="2:10" ht="15.75" thickBot="1">
      <c r="B15" s="310"/>
      <c r="C15" s="311"/>
      <c r="D15" s="311"/>
      <c r="E15" s="311"/>
      <c r="F15" s="311"/>
      <c r="G15" s="311"/>
      <c r="H15" s="311"/>
      <c r="I15" s="311"/>
      <c r="J15" s="312"/>
    </row>
    <row r="16" spans="2:10" ht="15.75" thickBot="1"/>
    <row r="17" spans="2:10">
      <c r="B17" s="304" t="s">
        <v>24</v>
      </c>
      <c r="C17" s="305"/>
      <c r="D17" s="305"/>
      <c r="E17" s="305"/>
      <c r="F17" s="305"/>
      <c r="G17" s="305"/>
      <c r="H17" s="305"/>
      <c r="I17" s="305"/>
      <c r="J17" s="306"/>
    </row>
    <row r="18" spans="2:10">
      <c r="B18" s="307"/>
      <c r="C18" s="308"/>
      <c r="D18" s="308"/>
      <c r="E18" s="308"/>
      <c r="F18" s="308"/>
      <c r="G18" s="308"/>
      <c r="H18" s="308"/>
      <c r="I18" s="308"/>
      <c r="J18" s="309"/>
    </row>
    <row r="19" spans="2:10">
      <c r="B19" s="307"/>
      <c r="C19" s="308"/>
      <c r="D19" s="308"/>
      <c r="E19" s="308"/>
      <c r="F19" s="308"/>
      <c r="G19" s="308"/>
      <c r="H19" s="308"/>
      <c r="I19" s="308"/>
      <c r="J19" s="309"/>
    </row>
    <row r="20" spans="2:10" ht="15.75" thickBot="1">
      <c r="B20" s="310"/>
      <c r="C20" s="311"/>
      <c r="D20" s="311"/>
      <c r="E20" s="311"/>
      <c r="F20" s="311"/>
      <c r="G20" s="311"/>
      <c r="H20" s="311"/>
      <c r="I20" s="311"/>
      <c r="J20" s="312"/>
    </row>
    <row r="21" spans="2:10" ht="15.75" thickBot="1"/>
    <row r="22" spans="2:10">
      <c r="B22" s="304" t="s">
        <v>25</v>
      </c>
      <c r="C22" s="305"/>
      <c r="D22" s="305"/>
      <c r="E22" s="305"/>
      <c r="F22" s="305"/>
      <c r="G22" s="305"/>
      <c r="H22" s="305"/>
      <c r="I22" s="305"/>
      <c r="J22" s="306"/>
    </row>
    <row r="23" spans="2:10">
      <c r="B23" s="307"/>
      <c r="C23" s="308"/>
      <c r="D23" s="308"/>
      <c r="E23" s="308"/>
      <c r="F23" s="308"/>
      <c r="G23" s="308"/>
      <c r="H23" s="308"/>
      <c r="I23" s="308"/>
      <c r="J23" s="309"/>
    </row>
    <row r="24" spans="2:10">
      <c r="B24" s="307"/>
      <c r="C24" s="308"/>
      <c r="D24" s="308"/>
      <c r="E24" s="308"/>
      <c r="F24" s="308"/>
      <c r="G24" s="308"/>
      <c r="H24" s="308"/>
      <c r="I24" s="308"/>
      <c r="J24" s="309"/>
    </row>
    <row r="25" spans="2:10">
      <c r="B25" s="307"/>
      <c r="C25" s="308"/>
      <c r="D25" s="308"/>
      <c r="E25" s="308"/>
      <c r="F25" s="308"/>
      <c r="G25" s="308"/>
      <c r="H25" s="308"/>
      <c r="I25" s="308"/>
      <c r="J25" s="309"/>
    </row>
    <row r="26" spans="2:10">
      <c r="B26" s="307"/>
      <c r="C26" s="308"/>
      <c r="D26" s="308"/>
      <c r="E26" s="308"/>
      <c r="F26" s="308"/>
      <c r="G26" s="308"/>
      <c r="H26" s="308"/>
      <c r="I26" s="308"/>
      <c r="J26" s="309"/>
    </row>
    <row r="27" spans="2:10">
      <c r="B27" s="307"/>
      <c r="C27" s="308"/>
      <c r="D27" s="308"/>
      <c r="E27" s="308"/>
      <c r="F27" s="308"/>
      <c r="G27" s="308"/>
      <c r="H27" s="308"/>
      <c r="I27" s="308"/>
      <c r="J27" s="309"/>
    </row>
    <row r="28" spans="2:10">
      <c r="B28" s="307"/>
      <c r="C28" s="308"/>
      <c r="D28" s="308"/>
      <c r="E28" s="308"/>
      <c r="F28" s="308"/>
      <c r="G28" s="308"/>
      <c r="H28" s="308"/>
      <c r="I28" s="308"/>
      <c r="J28" s="309"/>
    </row>
    <row r="29" spans="2:10">
      <c r="B29" s="307"/>
      <c r="C29" s="308"/>
      <c r="D29" s="308"/>
      <c r="E29" s="308"/>
      <c r="F29" s="308"/>
      <c r="G29" s="308"/>
      <c r="H29" s="308"/>
      <c r="I29" s="308"/>
      <c r="J29" s="309"/>
    </row>
    <row r="30" spans="2:10" ht="15.75" thickBot="1">
      <c r="B30" s="310"/>
      <c r="C30" s="311"/>
      <c r="D30" s="311"/>
      <c r="E30" s="311"/>
      <c r="F30" s="311"/>
      <c r="G30" s="311"/>
      <c r="H30" s="311"/>
      <c r="I30" s="311"/>
      <c r="J30" s="3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BD15-49EE-45D0-9447-3EBCF7174F0B}">
  <sheetPr codeName="Sheet7"/>
  <dimension ref="A1:J173"/>
  <sheetViews>
    <sheetView showGridLines="0" view="pageBreakPreview" topLeftCell="A161" zoomScale="60" zoomScaleNormal="96" workbookViewId="0">
      <selection activeCell="A11" sqref="A11:E173"/>
    </sheetView>
  </sheetViews>
  <sheetFormatPr defaultColWidth="10.42578125" defaultRowHeight="14.25"/>
  <cols>
    <col min="1" max="1" width="53.28515625" style="229" customWidth="1"/>
    <col min="2" max="2" width="15.42578125" style="230" customWidth="1"/>
    <col min="3" max="3" width="50.42578125" style="210" customWidth="1"/>
    <col min="4" max="4" width="14.85546875" style="230" customWidth="1"/>
    <col min="5" max="5" width="55.85546875" style="210" customWidth="1"/>
    <col min="6" max="6" width="4.7109375" style="210" customWidth="1"/>
    <col min="7" max="16384" width="10.42578125" style="210"/>
  </cols>
  <sheetData>
    <row r="1" spans="1:8" ht="80.099999999999994" customHeight="1">
      <c r="A1" s="208"/>
      <c r="B1" s="324" t="s">
        <v>26</v>
      </c>
      <c r="C1" s="324"/>
      <c r="D1" s="324"/>
      <c r="E1" s="208"/>
      <c r="F1" s="209"/>
      <c r="G1" s="209"/>
      <c r="H1" s="209"/>
    </row>
    <row r="2" spans="1:8" ht="54.75" customHeight="1">
      <c r="A2" s="211" t="s">
        <v>27</v>
      </c>
      <c r="B2" s="325" t="s">
        <v>2</v>
      </c>
      <c r="C2" s="326"/>
      <c r="D2" s="212" t="s">
        <v>28</v>
      </c>
      <c r="E2" s="213" t="s">
        <v>5</v>
      </c>
    </row>
    <row r="3" spans="1:8" ht="16.7" customHeight="1">
      <c r="A3" s="214"/>
      <c r="B3" s="215"/>
      <c r="C3" s="215"/>
      <c r="D3" s="216"/>
      <c r="E3" s="215"/>
    </row>
    <row r="4" spans="1:8" ht="54.75" customHeight="1">
      <c r="A4" s="211" t="s">
        <v>29</v>
      </c>
      <c r="B4" s="327" t="s">
        <v>30</v>
      </c>
      <c r="C4" s="328"/>
      <c r="D4" s="328"/>
      <c r="E4" s="328"/>
    </row>
    <row r="5" spans="1:8" ht="13.35" customHeight="1">
      <c r="A5" s="217"/>
      <c r="B5" s="218"/>
      <c r="D5" s="216"/>
      <c r="E5" s="216"/>
    </row>
    <row r="6" spans="1:8" ht="21" customHeight="1">
      <c r="A6" s="329" t="s">
        <v>31</v>
      </c>
      <c r="B6" s="330" t="s">
        <v>32</v>
      </c>
      <c r="C6" s="330"/>
      <c r="D6" s="330" t="s">
        <v>33</v>
      </c>
      <c r="E6" s="330"/>
    </row>
    <row r="7" spans="1:8" ht="192" customHeight="1">
      <c r="A7" s="329"/>
      <c r="B7" s="325" t="s">
        <v>34</v>
      </c>
      <c r="C7" s="326"/>
      <c r="D7" s="325"/>
      <c r="E7" s="326"/>
    </row>
    <row r="8" spans="1:8" ht="21" customHeight="1">
      <c r="A8" s="217"/>
      <c r="B8" s="218"/>
      <c r="D8" s="216"/>
      <c r="E8" s="216"/>
    </row>
    <row r="9" spans="1:8" ht="20.100000000000001" customHeight="1">
      <c r="A9" s="323" t="s">
        <v>35</v>
      </c>
      <c r="B9" s="323"/>
      <c r="C9" s="323"/>
      <c r="D9" s="323"/>
      <c r="E9" s="323"/>
    </row>
    <row r="10" spans="1:8" ht="20.100000000000001" customHeight="1">
      <c r="A10" s="219" t="s">
        <v>36</v>
      </c>
      <c r="B10" s="219" t="s">
        <v>37</v>
      </c>
      <c r="C10" s="219" t="s">
        <v>38</v>
      </c>
      <c r="D10" s="219" t="s">
        <v>39</v>
      </c>
      <c r="E10" s="219" t="s">
        <v>40</v>
      </c>
    </row>
    <row r="11" spans="1:8" s="223" customFormat="1" ht="118.5" customHeight="1">
      <c r="A11" s="320" t="s">
        <v>41</v>
      </c>
      <c r="B11" s="220">
        <v>1</v>
      </c>
      <c r="C11" s="221" t="s">
        <v>42</v>
      </c>
      <c r="D11" s="222">
        <v>1</v>
      </c>
      <c r="E11" s="225" t="s">
        <v>43</v>
      </c>
    </row>
    <row r="12" spans="1:8" s="223" customFormat="1" ht="118.5" customHeight="1">
      <c r="A12" s="320"/>
      <c r="B12" s="220">
        <v>2</v>
      </c>
      <c r="C12" s="225" t="s">
        <v>44</v>
      </c>
      <c r="D12" s="222">
        <v>2</v>
      </c>
      <c r="E12" s="225" t="s">
        <v>45</v>
      </c>
    </row>
    <row r="13" spans="1:8" s="223" customFormat="1" ht="113.25" customHeight="1">
      <c r="A13" s="320"/>
      <c r="B13" s="220">
        <v>3</v>
      </c>
      <c r="C13" s="225" t="s">
        <v>46</v>
      </c>
      <c r="D13" s="222">
        <v>3</v>
      </c>
      <c r="E13" s="225" t="s">
        <v>47</v>
      </c>
    </row>
    <row r="14" spans="1:8" ht="80.099999999999994" customHeight="1">
      <c r="A14" s="320"/>
      <c r="B14" s="220">
        <v>4</v>
      </c>
      <c r="C14" s="225" t="s">
        <v>48</v>
      </c>
      <c r="D14" s="222">
        <v>4</v>
      </c>
      <c r="E14" s="225" t="s">
        <v>49</v>
      </c>
    </row>
    <row r="15" spans="1:8" ht="80.099999999999994" customHeight="1">
      <c r="A15" s="320"/>
      <c r="B15" s="220"/>
      <c r="C15" s="225"/>
      <c r="D15" s="222">
        <v>5</v>
      </c>
      <c r="E15" s="225" t="s">
        <v>50</v>
      </c>
    </row>
    <row r="16" spans="1:8" ht="80.099999999999994" customHeight="1">
      <c r="A16" s="320"/>
      <c r="B16" s="220"/>
      <c r="C16" s="225"/>
      <c r="D16" s="222">
        <v>6</v>
      </c>
      <c r="E16" s="225" t="s">
        <v>51</v>
      </c>
    </row>
    <row r="17" spans="1:10" ht="80.099999999999994" customHeight="1">
      <c r="A17" s="320"/>
      <c r="B17" s="220"/>
      <c r="C17" s="225"/>
      <c r="D17" s="222">
        <v>7</v>
      </c>
      <c r="E17" s="225" t="s">
        <v>52</v>
      </c>
    </row>
    <row r="18" spans="1:10" ht="80.099999999999994" customHeight="1">
      <c r="A18" s="321" t="s">
        <v>53</v>
      </c>
      <c r="B18" s="224">
        <v>5</v>
      </c>
      <c r="C18" s="225" t="s">
        <v>54</v>
      </c>
      <c r="D18" s="224">
        <v>8</v>
      </c>
      <c r="E18" s="225" t="s">
        <v>55</v>
      </c>
    </row>
    <row r="19" spans="1:10" ht="80.099999999999994" customHeight="1">
      <c r="A19" s="321"/>
      <c r="B19" s="224">
        <v>6</v>
      </c>
      <c r="C19" s="225" t="s">
        <v>56</v>
      </c>
      <c r="D19" s="224">
        <v>9</v>
      </c>
      <c r="E19" s="225" t="s">
        <v>57</v>
      </c>
    </row>
    <row r="20" spans="1:10" ht="80.099999999999994" customHeight="1">
      <c r="A20" s="321"/>
      <c r="B20" s="224">
        <v>7</v>
      </c>
      <c r="C20" s="225" t="s">
        <v>58</v>
      </c>
      <c r="D20" s="224">
        <v>10</v>
      </c>
      <c r="E20" s="225" t="s">
        <v>59</v>
      </c>
    </row>
    <row r="21" spans="1:10" ht="80.099999999999994" customHeight="1">
      <c r="A21" s="321"/>
      <c r="B21" s="224">
        <v>8</v>
      </c>
      <c r="C21" s="225" t="s">
        <v>60</v>
      </c>
      <c r="D21" s="224"/>
      <c r="E21" s="225"/>
    </row>
    <row r="22" spans="1:10" ht="80.099999999999994" customHeight="1">
      <c r="A22" s="321"/>
      <c r="B22" s="224">
        <v>9</v>
      </c>
      <c r="C22" s="225" t="s">
        <v>61</v>
      </c>
      <c r="D22" s="224"/>
      <c r="E22" s="225"/>
    </row>
    <row r="23" spans="1:10" ht="80.099999999999994" customHeight="1">
      <c r="A23" s="321"/>
      <c r="B23" s="224">
        <v>10</v>
      </c>
      <c r="C23" s="225" t="s">
        <v>62</v>
      </c>
      <c r="D23" s="224"/>
      <c r="E23" s="225"/>
    </row>
    <row r="24" spans="1:10" ht="80.099999999999994" customHeight="1">
      <c r="A24" s="321"/>
      <c r="B24" s="224">
        <v>11</v>
      </c>
      <c r="C24" s="225" t="s">
        <v>63</v>
      </c>
      <c r="D24" s="224"/>
      <c r="E24" s="225"/>
    </row>
    <row r="25" spans="1:10" ht="80.099999999999994" customHeight="1">
      <c r="A25" s="321"/>
      <c r="B25" s="224">
        <v>12</v>
      </c>
      <c r="C25" s="225" t="s">
        <v>64</v>
      </c>
      <c r="D25" s="224"/>
      <c r="E25" s="225"/>
      <c r="J25" s="226"/>
    </row>
    <row r="26" spans="1:10" ht="80.099999999999994" customHeight="1">
      <c r="A26" s="321"/>
      <c r="B26" s="224">
        <v>13</v>
      </c>
      <c r="C26" s="225" t="s">
        <v>65</v>
      </c>
      <c r="D26" s="224"/>
      <c r="E26" s="225"/>
      <c r="J26" s="226"/>
    </row>
    <row r="27" spans="1:10" ht="80.099999999999994" customHeight="1">
      <c r="A27" s="321"/>
      <c r="B27" s="224">
        <v>14</v>
      </c>
      <c r="C27" s="225" t="s">
        <v>66</v>
      </c>
      <c r="D27" s="224"/>
      <c r="E27" s="225"/>
      <c r="J27" s="226"/>
    </row>
    <row r="28" spans="1:10" ht="80.099999999999994" customHeight="1">
      <c r="A28" s="317" t="s">
        <v>67</v>
      </c>
      <c r="B28" s="224">
        <v>15</v>
      </c>
      <c r="C28" s="225" t="s">
        <v>68</v>
      </c>
      <c r="D28" s="224">
        <v>11</v>
      </c>
      <c r="E28" s="225" t="s">
        <v>69</v>
      </c>
      <c r="J28" s="226"/>
    </row>
    <row r="29" spans="1:10" ht="80.099999999999994" customHeight="1">
      <c r="A29" s="317"/>
      <c r="B29" s="224">
        <v>16</v>
      </c>
      <c r="C29" s="225" t="s">
        <v>70</v>
      </c>
      <c r="D29" s="224">
        <v>12</v>
      </c>
      <c r="E29" s="225" t="s">
        <v>71</v>
      </c>
      <c r="J29" s="226"/>
    </row>
    <row r="30" spans="1:10" ht="80.099999999999994" customHeight="1">
      <c r="A30" s="317"/>
      <c r="B30" s="224">
        <v>17</v>
      </c>
      <c r="C30" s="225" t="s">
        <v>72</v>
      </c>
      <c r="D30" s="224">
        <v>13</v>
      </c>
      <c r="E30" s="225" t="s">
        <v>73</v>
      </c>
    </row>
    <row r="31" spans="1:10" ht="80.099999999999994" customHeight="1">
      <c r="A31" s="317"/>
      <c r="B31" s="224">
        <v>18</v>
      </c>
      <c r="C31" s="225" t="s">
        <v>74</v>
      </c>
      <c r="D31" s="224">
        <v>14</v>
      </c>
      <c r="E31" s="225" t="s">
        <v>75</v>
      </c>
    </row>
    <row r="32" spans="1:10" ht="80.099999999999994" customHeight="1">
      <c r="A32" s="317"/>
      <c r="B32" s="224">
        <v>19</v>
      </c>
      <c r="C32" s="225" t="s">
        <v>76</v>
      </c>
      <c r="D32" s="224">
        <v>15</v>
      </c>
      <c r="E32" s="221" t="s">
        <v>77</v>
      </c>
    </row>
    <row r="33" spans="1:5" ht="80.099999999999994" customHeight="1">
      <c r="A33" s="317"/>
      <c r="B33" s="224">
        <v>20</v>
      </c>
      <c r="C33" s="225" t="s">
        <v>78</v>
      </c>
      <c r="D33" s="224">
        <v>16</v>
      </c>
      <c r="E33" s="221" t="s">
        <v>79</v>
      </c>
    </row>
    <row r="34" spans="1:5" ht="80.099999999999994" customHeight="1">
      <c r="A34" s="317"/>
      <c r="B34" s="224">
        <v>21</v>
      </c>
      <c r="C34" s="225" t="s">
        <v>80</v>
      </c>
      <c r="D34" s="224">
        <v>17</v>
      </c>
      <c r="E34" s="221" t="s">
        <v>81</v>
      </c>
    </row>
    <row r="35" spans="1:5" ht="80.099999999999994" customHeight="1">
      <c r="A35" s="317"/>
      <c r="B35" s="224">
        <v>22</v>
      </c>
      <c r="C35" s="225" t="s">
        <v>82</v>
      </c>
      <c r="D35" s="224">
        <v>18</v>
      </c>
      <c r="E35" s="221" t="s">
        <v>83</v>
      </c>
    </row>
    <row r="36" spans="1:5" ht="80.099999999999994" customHeight="1">
      <c r="A36" s="317"/>
      <c r="B36" s="224">
        <v>23</v>
      </c>
      <c r="C36" s="225" t="s">
        <v>84</v>
      </c>
      <c r="D36" s="224">
        <v>19</v>
      </c>
      <c r="E36" s="221" t="s">
        <v>85</v>
      </c>
    </row>
    <row r="37" spans="1:5" ht="80.099999999999994" customHeight="1">
      <c r="A37" s="317"/>
      <c r="B37" s="224">
        <v>24</v>
      </c>
      <c r="C37" s="225" t="s">
        <v>86</v>
      </c>
      <c r="D37" s="224">
        <v>20</v>
      </c>
      <c r="E37" s="221" t="s">
        <v>87</v>
      </c>
    </row>
    <row r="38" spans="1:5" ht="80.099999999999994" customHeight="1">
      <c r="A38" s="317"/>
      <c r="B38" s="224">
        <v>24</v>
      </c>
      <c r="C38" s="225" t="s">
        <v>88</v>
      </c>
      <c r="D38" s="224">
        <v>21</v>
      </c>
      <c r="E38" s="221" t="s">
        <v>89</v>
      </c>
    </row>
    <row r="39" spans="1:5" ht="80.099999999999994" customHeight="1">
      <c r="A39" s="317"/>
      <c r="B39" s="224"/>
      <c r="C39" s="225"/>
      <c r="D39" s="224">
        <v>22</v>
      </c>
      <c r="E39" s="221" t="s">
        <v>90</v>
      </c>
    </row>
    <row r="40" spans="1:5" ht="80.099999999999994" customHeight="1">
      <c r="A40" s="317" t="s">
        <v>91</v>
      </c>
      <c r="B40" s="224">
        <v>26</v>
      </c>
      <c r="C40" s="225" t="s">
        <v>92</v>
      </c>
      <c r="D40" s="220">
        <v>23</v>
      </c>
      <c r="E40" s="225" t="s">
        <v>93</v>
      </c>
    </row>
    <row r="41" spans="1:5" ht="57" customHeight="1">
      <c r="A41" s="317"/>
      <c r="B41" s="224">
        <v>27</v>
      </c>
      <c r="C41" s="225" t="s">
        <v>94</v>
      </c>
      <c r="D41" s="220">
        <v>24</v>
      </c>
      <c r="E41" s="221" t="s">
        <v>95</v>
      </c>
    </row>
    <row r="42" spans="1:5" ht="48.75" customHeight="1">
      <c r="A42" s="317"/>
      <c r="B42" s="224">
        <v>28</v>
      </c>
      <c r="C42" s="225" t="s">
        <v>96</v>
      </c>
      <c r="D42" s="220">
        <v>25</v>
      </c>
      <c r="E42" s="225" t="s">
        <v>97</v>
      </c>
    </row>
    <row r="43" spans="1:5" ht="71.25" customHeight="1">
      <c r="A43" s="317"/>
      <c r="B43" s="224">
        <v>29</v>
      </c>
      <c r="C43" s="225" t="s">
        <v>98</v>
      </c>
      <c r="D43" s="224">
        <v>26</v>
      </c>
      <c r="E43" s="225" t="s">
        <v>99</v>
      </c>
    </row>
    <row r="44" spans="1:5" ht="71.25" customHeight="1">
      <c r="A44" s="317"/>
      <c r="B44" s="224">
        <v>30</v>
      </c>
      <c r="C44" s="225" t="s">
        <v>100</v>
      </c>
      <c r="D44" s="224">
        <v>27</v>
      </c>
      <c r="E44" s="221" t="s">
        <v>101</v>
      </c>
    </row>
    <row r="45" spans="1:5" ht="28.5" customHeight="1">
      <c r="A45" s="317"/>
      <c r="B45" s="224">
        <v>31</v>
      </c>
      <c r="C45" s="225" t="s">
        <v>102</v>
      </c>
      <c r="D45" s="224">
        <v>28</v>
      </c>
      <c r="E45" s="221" t="s">
        <v>103</v>
      </c>
    </row>
    <row r="46" spans="1:5" ht="57" customHeight="1">
      <c r="A46" s="317"/>
      <c r="B46" s="224">
        <v>32</v>
      </c>
      <c r="C46" s="225" t="s">
        <v>104</v>
      </c>
      <c r="D46" s="224">
        <v>29</v>
      </c>
      <c r="E46" s="221" t="s">
        <v>105</v>
      </c>
    </row>
    <row r="47" spans="1:5" ht="28.5" customHeight="1">
      <c r="A47" s="317"/>
      <c r="B47" s="224">
        <v>33</v>
      </c>
      <c r="C47" s="265" t="s">
        <v>106</v>
      </c>
      <c r="D47" s="224">
        <v>30</v>
      </c>
      <c r="E47" s="221" t="s">
        <v>107</v>
      </c>
    </row>
    <row r="48" spans="1:5" ht="20.100000000000001" customHeight="1">
      <c r="A48" s="317"/>
      <c r="B48" s="224">
        <v>34</v>
      </c>
      <c r="C48" s="265" t="s">
        <v>108</v>
      </c>
      <c r="D48" s="224"/>
      <c r="E48" s="225"/>
    </row>
    <row r="49" spans="1:5" ht="20.100000000000001" customHeight="1">
      <c r="A49" s="315" t="s">
        <v>109</v>
      </c>
      <c r="B49" s="224">
        <v>35</v>
      </c>
      <c r="C49" s="225" t="s">
        <v>110</v>
      </c>
      <c r="D49" s="224">
        <v>31</v>
      </c>
      <c r="E49" s="225" t="s">
        <v>111</v>
      </c>
    </row>
    <row r="50" spans="1:5" ht="98.45" customHeight="1">
      <c r="A50" s="316"/>
      <c r="B50" s="224">
        <v>36</v>
      </c>
      <c r="C50" s="225" t="s">
        <v>112</v>
      </c>
      <c r="D50" s="224">
        <v>32</v>
      </c>
      <c r="E50" s="225" t="s">
        <v>113</v>
      </c>
    </row>
    <row r="51" spans="1:5" ht="81" customHeight="1">
      <c r="A51" s="316"/>
      <c r="B51" s="224">
        <v>37</v>
      </c>
      <c r="C51" s="221" t="s">
        <v>114</v>
      </c>
      <c r="D51" s="224">
        <v>33</v>
      </c>
      <c r="E51" s="225" t="s">
        <v>115</v>
      </c>
    </row>
    <row r="52" spans="1:5" ht="92.1" customHeight="1">
      <c r="A52" s="322"/>
      <c r="B52" s="224">
        <v>38</v>
      </c>
      <c r="C52" s="221" t="s">
        <v>116</v>
      </c>
      <c r="D52" s="224">
        <v>34</v>
      </c>
      <c r="E52" s="221" t="s">
        <v>117</v>
      </c>
    </row>
    <row r="53" spans="1:5" ht="68.25" customHeight="1">
      <c r="A53" s="317" t="s">
        <v>118</v>
      </c>
      <c r="B53" s="224">
        <v>39</v>
      </c>
      <c r="C53" s="265" t="s">
        <v>119</v>
      </c>
      <c r="D53" s="224">
        <v>35</v>
      </c>
      <c r="E53" s="225" t="s">
        <v>120</v>
      </c>
    </row>
    <row r="54" spans="1:5" ht="68.25" customHeight="1">
      <c r="A54" s="317"/>
      <c r="B54" s="224">
        <v>40</v>
      </c>
      <c r="C54" s="265" t="s">
        <v>121</v>
      </c>
      <c r="D54" s="224">
        <v>36</v>
      </c>
      <c r="E54" s="225" t="s">
        <v>122</v>
      </c>
    </row>
    <row r="55" spans="1:5" ht="41.45" customHeight="1">
      <c r="A55" s="317"/>
      <c r="B55" s="224">
        <v>41</v>
      </c>
      <c r="C55" s="265" t="s">
        <v>123</v>
      </c>
      <c r="D55" s="224">
        <v>37</v>
      </c>
      <c r="E55" s="221" t="s">
        <v>124</v>
      </c>
    </row>
    <row r="56" spans="1:5" ht="41.45" customHeight="1">
      <c r="A56" s="317"/>
      <c r="B56" s="224">
        <v>42</v>
      </c>
      <c r="C56" s="265" t="s">
        <v>125</v>
      </c>
      <c r="D56" s="224">
        <v>38</v>
      </c>
      <c r="E56" s="221" t="s">
        <v>126</v>
      </c>
    </row>
    <row r="57" spans="1:5" ht="41.45" customHeight="1">
      <c r="A57" s="317"/>
      <c r="B57" s="224">
        <v>43</v>
      </c>
      <c r="C57" s="265" t="s">
        <v>127</v>
      </c>
      <c r="D57" s="224">
        <v>39</v>
      </c>
      <c r="E57" s="221" t="s">
        <v>128</v>
      </c>
    </row>
    <row r="58" spans="1:5" ht="41.45" customHeight="1">
      <c r="A58" s="317"/>
      <c r="B58" s="224">
        <v>44</v>
      </c>
      <c r="C58" s="265" t="s">
        <v>129</v>
      </c>
      <c r="D58" s="224">
        <v>40</v>
      </c>
      <c r="E58" s="285" t="s">
        <v>130</v>
      </c>
    </row>
    <row r="59" spans="1:5" ht="49.5" customHeight="1">
      <c r="A59" s="317"/>
      <c r="B59" s="224">
        <v>45</v>
      </c>
      <c r="C59" s="265" t="s">
        <v>131</v>
      </c>
      <c r="D59" s="224">
        <v>41</v>
      </c>
      <c r="E59" s="266" t="s">
        <v>132</v>
      </c>
    </row>
    <row r="60" spans="1:5" ht="49.5" customHeight="1">
      <c r="A60" s="317"/>
      <c r="B60" s="224"/>
      <c r="C60" s="265"/>
      <c r="D60" s="224">
        <v>42</v>
      </c>
      <c r="E60" s="286" t="s">
        <v>133</v>
      </c>
    </row>
    <row r="61" spans="1:5" ht="49.5" customHeight="1">
      <c r="A61" s="317"/>
      <c r="B61" s="224"/>
      <c r="C61" s="265"/>
      <c r="D61" s="224">
        <v>43</v>
      </c>
      <c r="E61" s="287" t="s">
        <v>134</v>
      </c>
    </row>
    <row r="62" spans="1:5" ht="49.5" customHeight="1">
      <c r="A62" s="323" t="s">
        <v>135</v>
      </c>
      <c r="B62" s="323"/>
      <c r="C62" s="323"/>
      <c r="D62" s="323"/>
      <c r="E62" s="323"/>
    </row>
    <row r="63" spans="1:5" s="227" customFormat="1" ht="68.25" customHeight="1">
      <c r="A63" s="219" t="s">
        <v>36</v>
      </c>
      <c r="B63" s="219" t="s">
        <v>37</v>
      </c>
      <c r="C63" s="219" t="s">
        <v>136</v>
      </c>
      <c r="D63" s="219" t="s">
        <v>39</v>
      </c>
      <c r="E63" s="219" t="s">
        <v>137</v>
      </c>
    </row>
    <row r="64" spans="1:5" s="227" customFormat="1" ht="68.25" customHeight="1">
      <c r="A64" s="317" t="s">
        <v>138</v>
      </c>
      <c r="B64" s="220">
        <v>1</v>
      </c>
      <c r="C64" s="225" t="s">
        <v>139</v>
      </c>
      <c r="D64" s="224">
        <v>1</v>
      </c>
      <c r="E64" s="225" t="s">
        <v>140</v>
      </c>
    </row>
    <row r="65" spans="1:5" s="227" customFormat="1" ht="78.75" customHeight="1">
      <c r="A65" s="317"/>
      <c r="B65" s="220">
        <v>2</v>
      </c>
      <c r="C65" s="225" t="s">
        <v>141</v>
      </c>
      <c r="D65" s="224">
        <v>2</v>
      </c>
      <c r="E65" s="225" t="s">
        <v>142</v>
      </c>
    </row>
    <row r="66" spans="1:5" s="227" customFormat="1" ht="66.75">
      <c r="A66" s="317"/>
      <c r="B66" s="220">
        <v>3</v>
      </c>
      <c r="C66" s="221" t="s">
        <v>143</v>
      </c>
      <c r="D66" s="224">
        <v>3</v>
      </c>
      <c r="E66" s="225" t="s">
        <v>144</v>
      </c>
    </row>
    <row r="67" spans="1:5" s="227" customFormat="1" ht="28.5" customHeight="1">
      <c r="A67" s="317"/>
      <c r="B67" s="220">
        <v>4</v>
      </c>
      <c r="C67" s="221" t="s">
        <v>145</v>
      </c>
      <c r="D67" s="224">
        <v>4</v>
      </c>
      <c r="E67" s="225" t="s">
        <v>146</v>
      </c>
    </row>
    <row r="68" spans="1:5" s="227" customFormat="1" ht="55.5" customHeight="1">
      <c r="A68" s="317"/>
      <c r="B68" s="220">
        <v>5</v>
      </c>
      <c r="C68" s="221" t="s">
        <v>147</v>
      </c>
      <c r="D68" s="224">
        <v>5</v>
      </c>
      <c r="E68" s="225" t="s">
        <v>148</v>
      </c>
    </row>
    <row r="69" spans="1:5" s="227" customFormat="1" ht="57" customHeight="1">
      <c r="A69" s="317"/>
      <c r="B69" s="220">
        <v>6</v>
      </c>
      <c r="C69" s="221" t="s">
        <v>149</v>
      </c>
      <c r="D69" s="224">
        <v>6</v>
      </c>
      <c r="E69" s="225" t="s">
        <v>150</v>
      </c>
    </row>
    <row r="70" spans="1:5" s="227" customFormat="1" ht="42.75" customHeight="1">
      <c r="A70" s="317"/>
      <c r="B70" s="220">
        <v>7</v>
      </c>
      <c r="C70" s="221" t="s">
        <v>151</v>
      </c>
      <c r="D70" s="224">
        <v>7</v>
      </c>
      <c r="E70" s="265" t="s">
        <v>152</v>
      </c>
    </row>
    <row r="71" spans="1:5" s="227" customFormat="1" ht="28.5" customHeight="1">
      <c r="A71" s="317"/>
      <c r="B71" s="220"/>
      <c r="C71" s="265"/>
      <c r="D71" s="224">
        <v>8</v>
      </c>
      <c r="E71" s="221" t="s">
        <v>153</v>
      </c>
    </row>
    <row r="72" spans="1:5" s="227" customFormat="1" ht="42.6" customHeight="1">
      <c r="A72" s="317"/>
      <c r="B72" s="220"/>
      <c r="C72" s="265"/>
      <c r="D72" s="224">
        <v>9</v>
      </c>
      <c r="E72" s="221" t="s">
        <v>154</v>
      </c>
    </row>
    <row r="73" spans="1:5" s="227" customFormat="1" ht="61.5" customHeight="1">
      <c r="A73" s="317"/>
      <c r="B73" s="220"/>
      <c r="C73" s="265"/>
      <c r="D73" s="224">
        <v>10</v>
      </c>
      <c r="E73" s="221" t="s">
        <v>155</v>
      </c>
    </row>
    <row r="74" spans="1:5" ht="71.25" customHeight="1">
      <c r="A74" s="317"/>
      <c r="B74" s="220"/>
      <c r="C74" s="265"/>
      <c r="D74" s="224">
        <v>11</v>
      </c>
      <c r="E74" s="221" t="s">
        <v>156</v>
      </c>
    </row>
    <row r="75" spans="1:5" ht="71.25" customHeight="1">
      <c r="A75" s="317"/>
      <c r="B75" s="220"/>
      <c r="C75" s="265"/>
      <c r="D75" s="224">
        <v>12</v>
      </c>
      <c r="E75" s="221" t="s">
        <v>157</v>
      </c>
    </row>
    <row r="76" spans="1:5" ht="105" customHeight="1">
      <c r="A76" s="317"/>
      <c r="B76" s="220"/>
      <c r="C76" s="265"/>
      <c r="D76" s="224">
        <v>13</v>
      </c>
      <c r="E76" s="221" t="s">
        <v>158</v>
      </c>
    </row>
    <row r="77" spans="1:5" ht="75.599999999999994" customHeight="1">
      <c r="A77" s="317"/>
      <c r="B77" s="220"/>
      <c r="C77" s="265"/>
      <c r="D77" s="224">
        <v>14</v>
      </c>
      <c r="E77" s="221" t="s">
        <v>159</v>
      </c>
    </row>
    <row r="78" spans="1:5" ht="75.599999999999994" customHeight="1">
      <c r="A78" s="317" t="s">
        <v>160</v>
      </c>
      <c r="B78" s="220">
        <v>8</v>
      </c>
      <c r="C78" s="265" t="s">
        <v>161</v>
      </c>
      <c r="D78" s="224">
        <v>15</v>
      </c>
      <c r="E78" s="221" t="s">
        <v>162</v>
      </c>
    </row>
    <row r="79" spans="1:5" ht="75.599999999999994" customHeight="1">
      <c r="A79" s="317"/>
      <c r="B79" s="220">
        <v>9</v>
      </c>
      <c r="C79" s="265" t="s">
        <v>163</v>
      </c>
      <c r="D79" s="224">
        <v>16</v>
      </c>
      <c r="E79" s="221" t="s">
        <v>164</v>
      </c>
    </row>
    <row r="80" spans="1:5" ht="75.599999999999994" customHeight="1">
      <c r="A80" s="317"/>
      <c r="B80" s="220">
        <v>10</v>
      </c>
      <c r="C80" s="265" t="s">
        <v>165</v>
      </c>
      <c r="D80" s="224">
        <v>17</v>
      </c>
      <c r="E80" s="221" t="s">
        <v>166</v>
      </c>
    </row>
    <row r="81" spans="1:5" ht="62.45" customHeight="1">
      <c r="A81" s="317"/>
      <c r="B81" s="220">
        <v>11</v>
      </c>
      <c r="C81" s="265" t="s">
        <v>167</v>
      </c>
      <c r="D81" s="224">
        <v>18</v>
      </c>
      <c r="E81" s="221" t="s">
        <v>168</v>
      </c>
    </row>
    <row r="82" spans="1:5" ht="62.45" customHeight="1">
      <c r="A82" s="317"/>
      <c r="B82" s="220">
        <v>12</v>
      </c>
      <c r="C82" s="265" t="s">
        <v>169</v>
      </c>
      <c r="D82" s="224">
        <v>19</v>
      </c>
      <c r="E82" s="221" t="s">
        <v>170</v>
      </c>
    </row>
    <row r="83" spans="1:5" ht="62.45" customHeight="1">
      <c r="A83" s="317"/>
      <c r="B83" s="220"/>
      <c r="C83" s="264"/>
      <c r="D83" s="224">
        <v>20</v>
      </c>
      <c r="E83" s="221" t="s">
        <v>171</v>
      </c>
    </row>
    <row r="84" spans="1:5" ht="62.45" customHeight="1">
      <c r="A84" s="317" t="s">
        <v>172</v>
      </c>
      <c r="B84" s="220">
        <v>13</v>
      </c>
      <c r="C84" s="225" t="s">
        <v>173</v>
      </c>
      <c r="D84" s="224">
        <v>21</v>
      </c>
      <c r="E84" s="262" t="s">
        <v>174</v>
      </c>
    </row>
    <row r="85" spans="1:5" ht="42.75" customHeight="1">
      <c r="A85" s="317"/>
      <c r="B85" s="220">
        <v>14</v>
      </c>
      <c r="C85" s="225" t="s">
        <v>175</v>
      </c>
      <c r="D85" s="224">
        <v>22</v>
      </c>
      <c r="E85" s="221" t="s">
        <v>176</v>
      </c>
    </row>
    <row r="86" spans="1:5" ht="57" customHeight="1">
      <c r="A86" s="317"/>
      <c r="B86" s="220">
        <v>15</v>
      </c>
      <c r="C86" s="225" t="s">
        <v>177</v>
      </c>
      <c r="D86" s="224">
        <v>23</v>
      </c>
      <c r="E86" s="225" t="s">
        <v>178</v>
      </c>
    </row>
    <row r="87" spans="1:5" ht="42.75" customHeight="1">
      <c r="A87" s="317"/>
      <c r="B87" s="220">
        <v>16</v>
      </c>
      <c r="C87" s="225" t="s">
        <v>179</v>
      </c>
      <c r="D87" s="224">
        <v>24</v>
      </c>
      <c r="E87" s="225" t="s">
        <v>180</v>
      </c>
    </row>
    <row r="88" spans="1:5" ht="85.5" customHeight="1">
      <c r="A88" s="317"/>
      <c r="B88" s="220">
        <v>17</v>
      </c>
      <c r="C88" s="225" t="s">
        <v>181</v>
      </c>
      <c r="D88" s="224">
        <v>25</v>
      </c>
      <c r="E88" s="225" t="s">
        <v>182</v>
      </c>
    </row>
    <row r="89" spans="1:5" ht="28.5" customHeight="1">
      <c r="A89" s="317"/>
      <c r="B89" s="220">
        <v>18</v>
      </c>
      <c r="C89" s="262" t="s">
        <v>183</v>
      </c>
      <c r="D89" s="224">
        <v>26</v>
      </c>
      <c r="E89" s="225" t="s">
        <v>184</v>
      </c>
    </row>
    <row r="90" spans="1:5" ht="42.75" customHeight="1">
      <c r="A90" s="317"/>
      <c r="B90" s="220">
        <v>19</v>
      </c>
      <c r="C90" s="225" t="s">
        <v>185</v>
      </c>
      <c r="D90" s="224">
        <v>27</v>
      </c>
      <c r="E90" s="225" t="s">
        <v>186</v>
      </c>
    </row>
    <row r="91" spans="1:5" ht="42.75" customHeight="1">
      <c r="A91" s="317"/>
      <c r="B91" s="220">
        <v>20</v>
      </c>
      <c r="C91" s="225" t="s">
        <v>187</v>
      </c>
      <c r="D91" s="224">
        <v>28</v>
      </c>
      <c r="E91" s="225" t="s">
        <v>188</v>
      </c>
    </row>
    <row r="92" spans="1:5" ht="42.75" customHeight="1">
      <c r="A92" s="317"/>
      <c r="B92" s="220">
        <v>21</v>
      </c>
      <c r="C92" s="225" t="s">
        <v>189</v>
      </c>
      <c r="D92" s="224">
        <v>29</v>
      </c>
      <c r="E92" s="225" t="s">
        <v>190</v>
      </c>
    </row>
    <row r="93" spans="1:5" ht="28.5" customHeight="1">
      <c r="A93" s="317"/>
      <c r="B93" s="220">
        <v>22</v>
      </c>
      <c r="C93" s="225" t="s">
        <v>191</v>
      </c>
      <c r="D93" s="224">
        <v>30</v>
      </c>
      <c r="E93" s="225" t="s">
        <v>192</v>
      </c>
    </row>
    <row r="94" spans="1:5" ht="42.75" customHeight="1">
      <c r="A94" s="317"/>
      <c r="B94" s="220">
        <v>23</v>
      </c>
      <c r="C94" s="225" t="s">
        <v>193</v>
      </c>
      <c r="D94" s="224">
        <v>31</v>
      </c>
      <c r="E94" s="225" t="s">
        <v>194</v>
      </c>
    </row>
    <row r="95" spans="1:5" ht="28.5" customHeight="1">
      <c r="A95" s="317"/>
      <c r="B95" s="220">
        <v>24</v>
      </c>
      <c r="C95" s="225" t="s">
        <v>195</v>
      </c>
      <c r="D95" s="224">
        <v>32</v>
      </c>
      <c r="E95" s="288" t="s">
        <v>196</v>
      </c>
    </row>
    <row r="96" spans="1:5" ht="28.5" customHeight="1">
      <c r="A96" s="317"/>
      <c r="B96" s="220">
        <v>25</v>
      </c>
      <c r="C96" s="225" t="s">
        <v>197</v>
      </c>
      <c r="D96" s="224">
        <v>33</v>
      </c>
      <c r="E96" s="289" t="s">
        <v>198</v>
      </c>
    </row>
    <row r="97" spans="1:5" ht="28.5" customHeight="1">
      <c r="A97" s="317"/>
      <c r="B97" s="220">
        <v>26</v>
      </c>
      <c r="C97" s="225" t="s">
        <v>199</v>
      </c>
      <c r="D97" s="224"/>
      <c r="E97" s="225"/>
    </row>
    <row r="98" spans="1:5" ht="33.75">
      <c r="A98" s="317"/>
      <c r="B98" s="220">
        <v>27</v>
      </c>
      <c r="C98" s="225" t="s">
        <v>200</v>
      </c>
      <c r="D98" s="224"/>
      <c r="E98" s="225"/>
    </row>
    <row r="99" spans="1:5" ht="42.75" customHeight="1">
      <c r="A99" s="317"/>
      <c r="B99" s="220">
        <v>28</v>
      </c>
      <c r="C99" s="225" t="s">
        <v>201</v>
      </c>
      <c r="D99" s="224"/>
      <c r="E99" s="225"/>
    </row>
    <row r="100" spans="1:5" ht="42.75" customHeight="1">
      <c r="A100" s="317"/>
      <c r="B100" s="220">
        <v>29</v>
      </c>
      <c r="C100" s="225" t="s">
        <v>202</v>
      </c>
      <c r="D100" s="224"/>
      <c r="E100" s="225"/>
    </row>
    <row r="101" spans="1:5" ht="42.75" customHeight="1">
      <c r="A101" s="317" t="s">
        <v>203</v>
      </c>
      <c r="B101" s="220">
        <v>30</v>
      </c>
      <c r="C101" s="225" t="s">
        <v>204</v>
      </c>
      <c r="D101" s="224">
        <v>34</v>
      </c>
      <c r="E101" s="225" t="s">
        <v>205</v>
      </c>
    </row>
    <row r="102" spans="1:5" ht="28.5" customHeight="1">
      <c r="A102" s="317"/>
      <c r="B102" s="220">
        <v>31</v>
      </c>
      <c r="C102" s="225" t="s">
        <v>206</v>
      </c>
      <c r="D102" s="261">
        <v>35</v>
      </c>
      <c r="E102" s="225" t="s">
        <v>207</v>
      </c>
    </row>
    <row r="103" spans="1:5" ht="66.75">
      <c r="A103" s="317"/>
      <c r="B103" s="220">
        <v>32</v>
      </c>
      <c r="C103" s="225" t="s">
        <v>208</v>
      </c>
      <c r="D103" s="224">
        <v>36</v>
      </c>
      <c r="E103" s="225" t="s">
        <v>209</v>
      </c>
    </row>
    <row r="104" spans="1:5" ht="71.25" customHeight="1">
      <c r="A104" s="317"/>
      <c r="B104" s="220">
        <v>33</v>
      </c>
      <c r="C104" s="225" t="s">
        <v>210</v>
      </c>
      <c r="D104" s="261">
        <v>37</v>
      </c>
      <c r="E104" s="225" t="s">
        <v>211</v>
      </c>
    </row>
    <row r="105" spans="1:5" ht="28.5" customHeight="1">
      <c r="A105" s="317"/>
      <c r="B105" s="220">
        <v>34</v>
      </c>
      <c r="C105" s="225" t="s">
        <v>212</v>
      </c>
      <c r="D105" s="224">
        <v>38</v>
      </c>
      <c r="E105" s="225" t="s">
        <v>213</v>
      </c>
    </row>
    <row r="106" spans="1:5" ht="66" customHeight="1">
      <c r="A106" s="317"/>
      <c r="B106" s="220">
        <v>35</v>
      </c>
      <c r="C106" s="225" t="s">
        <v>214</v>
      </c>
      <c r="D106" s="224">
        <v>39</v>
      </c>
      <c r="E106" s="225" t="s">
        <v>215</v>
      </c>
    </row>
    <row r="107" spans="1:5" ht="77.25" customHeight="1">
      <c r="A107" s="317"/>
      <c r="B107" s="220">
        <v>36</v>
      </c>
      <c r="C107" s="225" t="s">
        <v>216</v>
      </c>
      <c r="D107" s="261">
        <v>40</v>
      </c>
      <c r="E107" s="225" t="s">
        <v>217</v>
      </c>
    </row>
    <row r="108" spans="1:5" ht="28.5" customHeight="1">
      <c r="A108" s="317"/>
      <c r="B108" s="220">
        <v>37</v>
      </c>
      <c r="C108" s="225" t="s">
        <v>218</v>
      </c>
      <c r="D108" s="224">
        <v>41</v>
      </c>
      <c r="E108" s="221" t="s">
        <v>219</v>
      </c>
    </row>
    <row r="109" spans="1:5" ht="57" customHeight="1">
      <c r="A109" s="317"/>
      <c r="B109" s="220">
        <v>38</v>
      </c>
      <c r="C109" s="225" t="s">
        <v>220</v>
      </c>
      <c r="D109" s="261">
        <v>42</v>
      </c>
      <c r="E109" s="221" t="s">
        <v>221</v>
      </c>
    </row>
    <row r="110" spans="1:5" ht="28.5" customHeight="1">
      <c r="A110" s="317"/>
      <c r="B110" s="220">
        <v>39</v>
      </c>
      <c r="C110" s="225" t="s">
        <v>222</v>
      </c>
      <c r="D110" s="261"/>
      <c r="E110" s="225"/>
    </row>
    <row r="111" spans="1:5" ht="42.75" customHeight="1">
      <c r="A111" s="317"/>
      <c r="B111" s="220">
        <v>40</v>
      </c>
      <c r="C111" s="225" t="s">
        <v>223</v>
      </c>
      <c r="D111" s="261"/>
      <c r="E111" s="225"/>
    </row>
    <row r="112" spans="1:5" ht="50.25">
      <c r="A112" s="317"/>
      <c r="B112" s="220">
        <v>41</v>
      </c>
      <c r="C112" s="225" t="s">
        <v>224</v>
      </c>
      <c r="D112" s="261"/>
      <c r="E112" s="225"/>
    </row>
    <row r="113" spans="1:5" ht="33.75">
      <c r="A113" s="317"/>
      <c r="B113" s="220">
        <v>42</v>
      </c>
      <c r="C113" s="225" t="s">
        <v>225</v>
      </c>
      <c r="D113" s="261"/>
      <c r="E113" s="225"/>
    </row>
    <row r="114" spans="1:5" ht="28.5" customHeight="1">
      <c r="A114" s="317"/>
      <c r="B114" s="220">
        <v>43</v>
      </c>
      <c r="C114" s="225" t="s">
        <v>226</v>
      </c>
      <c r="D114" s="261"/>
      <c r="E114" s="225"/>
    </row>
    <row r="115" spans="1:5" ht="28.5" customHeight="1">
      <c r="A115" s="317"/>
      <c r="B115" s="220">
        <v>44</v>
      </c>
      <c r="C115" s="225" t="s">
        <v>227</v>
      </c>
      <c r="D115" s="261"/>
      <c r="E115" s="225"/>
    </row>
    <row r="116" spans="1:5" ht="28.5" customHeight="1">
      <c r="A116" s="317" t="s">
        <v>228</v>
      </c>
      <c r="B116" s="220">
        <v>45</v>
      </c>
      <c r="C116" s="225" t="s">
        <v>229</v>
      </c>
      <c r="D116" s="261">
        <v>43</v>
      </c>
      <c r="E116" s="221" t="s">
        <v>230</v>
      </c>
    </row>
    <row r="117" spans="1:5" ht="50.1" customHeight="1">
      <c r="A117" s="317"/>
      <c r="B117" s="220">
        <v>46</v>
      </c>
      <c r="C117" s="225" t="s">
        <v>231</v>
      </c>
      <c r="D117" s="261">
        <v>44</v>
      </c>
      <c r="E117" s="221" t="s">
        <v>232</v>
      </c>
    </row>
    <row r="118" spans="1:5" ht="50.1" customHeight="1">
      <c r="A118" s="317"/>
      <c r="B118" s="220">
        <v>47</v>
      </c>
      <c r="C118" s="225" t="s">
        <v>233</v>
      </c>
      <c r="D118" s="261">
        <v>45</v>
      </c>
      <c r="E118" s="221" t="s">
        <v>234</v>
      </c>
    </row>
    <row r="119" spans="1:5" ht="50.1" customHeight="1">
      <c r="A119" s="317"/>
      <c r="B119" s="220">
        <v>48</v>
      </c>
      <c r="C119" s="225" t="s">
        <v>235</v>
      </c>
      <c r="D119" s="261">
        <v>46</v>
      </c>
      <c r="E119" s="221" t="s">
        <v>236</v>
      </c>
    </row>
    <row r="120" spans="1:5" ht="50.1" customHeight="1">
      <c r="A120" s="317"/>
      <c r="B120" s="220">
        <v>49</v>
      </c>
      <c r="C120" s="225" t="s">
        <v>237</v>
      </c>
      <c r="D120" s="261">
        <v>47</v>
      </c>
      <c r="E120" s="221" t="s">
        <v>238</v>
      </c>
    </row>
    <row r="121" spans="1:5" ht="50.1" customHeight="1">
      <c r="A121" s="317"/>
      <c r="B121" s="220">
        <v>50</v>
      </c>
      <c r="C121" s="225" t="s">
        <v>239</v>
      </c>
      <c r="D121" s="261">
        <v>48</v>
      </c>
      <c r="E121" s="221" t="s">
        <v>240</v>
      </c>
    </row>
    <row r="122" spans="1:5" ht="50.1" customHeight="1">
      <c r="A122" s="317"/>
      <c r="B122" s="220">
        <v>51</v>
      </c>
      <c r="C122" s="225" t="s">
        <v>241</v>
      </c>
      <c r="D122" s="261">
        <v>49</v>
      </c>
      <c r="E122" s="221" t="s">
        <v>242</v>
      </c>
    </row>
    <row r="123" spans="1:5" ht="50.1" customHeight="1">
      <c r="A123" s="317"/>
      <c r="B123" s="220">
        <v>52</v>
      </c>
      <c r="C123" s="225" t="s">
        <v>243</v>
      </c>
      <c r="D123" s="261">
        <v>50</v>
      </c>
      <c r="E123" s="221" t="s">
        <v>244</v>
      </c>
    </row>
    <row r="124" spans="1:5" ht="50.1" customHeight="1">
      <c r="A124" s="317"/>
      <c r="B124" s="220">
        <v>53</v>
      </c>
      <c r="C124" s="225" t="s">
        <v>245</v>
      </c>
      <c r="D124" s="261"/>
      <c r="E124" s="262"/>
    </row>
    <row r="125" spans="1:5" ht="50.1" customHeight="1">
      <c r="A125" s="317"/>
      <c r="B125" s="220">
        <v>54</v>
      </c>
      <c r="C125" s="225" t="s">
        <v>246</v>
      </c>
      <c r="D125" s="261"/>
      <c r="E125" s="262"/>
    </row>
    <row r="126" spans="1:5" ht="39.950000000000003" customHeight="1">
      <c r="A126" s="317"/>
      <c r="B126" s="220">
        <v>55</v>
      </c>
      <c r="C126" s="225" t="s">
        <v>247</v>
      </c>
      <c r="D126" s="261"/>
      <c r="E126" s="262"/>
    </row>
    <row r="127" spans="1:5" ht="39.950000000000003" customHeight="1">
      <c r="A127" s="317"/>
      <c r="B127" s="220">
        <v>56</v>
      </c>
      <c r="C127" s="221" t="s">
        <v>248</v>
      </c>
      <c r="D127" s="261"/>
      <c r="E127" s="262"/>
    </row>
    <row r="128" spans="1:5" ht="72" customHeight="1">
      <c r="A128" s="317"/>
      <c r="B128" s="220">
        <v>57</v>
      </c>
      <c r="C128" s="288" t="s">
        <v>249</v>
      </c>
      <c r="D128" s="261"/>
      <c r="E128" s="262"/>
    </row>
    <row r="129" spans="1:6" ht="72" customHeight="1">
      <c r="A129" s="317"/>
      <c r="B129" s="220">
        <v>58</v>
      </c>
      <c r="C129" s="287" t="s">
        <v>250</v>
      </c>
      <c r="D129" s="261"/>
      <c r="E129" s="262"/>
    </row>
    <row r="130" spans="1:6" ht="72" customHeight="1">
      <c r="A130" s="317"/>
      <c r="B130" s="220">
        <v>59</v>
      </c>
      <c r="C130" s="289" t="s">
        <v>251</v>
      </c>
      <c r="D130" s="261"/>
      <c r="E130" s="262"/>
    </row>
    <row r="131" spans="1:6" ht="72" customHeight="1">
      <c r="A131" s="317"/>
      <c r="B131" s="220">
        <v>60</v>
      </c>
      <c r="C131" s="289" t="s">
        <v>252</v>
      </c>
      <c r="D131" s="261"/>
      <c r="E131" s="262"/>
    </row>
    <row r="132" spans="1:6" ht="72" customHeight="1">
      <c r="A132" s="317" t="s">
        <v>253</v>
      </c>
      <c r="B132" s="220">
        <v>61</v>
      </c>
      <c r="C132" s="225" t="s">
        <v>254</v>
      </c>
      <c r="D132" s="261">
        <v>51</v>
      </c>
      <c r="E132" s="262" t="s">
        <v>255</v>
      </c>
    </row>
    <row r="133" spans="1:6" ht="72" customHeight="1">
      <c r="A133" s="317"/>
      <c r="B133" s="220">
        <v>62</v>
      </c>
      <c r="C133" s="225" t="s">
        <v>256</v>
      </c>
      <c r="D133" s="261">
        <v>52</v>
      </c>
      <c r="E133" s="225" t="s">
        <v>257</v>
      </c>
    </row>
    <row r="134" spans="1:6" ht="50.25">
      <c r="A134" s="317"/>
      <c r="B134" s="220">
        <v>63</v>
      </c>
      <c r="C134" s="225" t="s">
        <v>258</v>
      </c>
      <c r="D134" s="261">
        <v>53</v>
      </c>
      <c r="E134" s="225" t="s">
        <v>259</v>
      </c>
    </row>
    <row r="135" spans="1:6" ht="45.75" customHeight="1">
      <c r="A135" s="317"/>
      <c r="B135" s="220">
        <v>64</v>
      </c>
      <c r="C135" s="225" t="s">
        <v>260</v>
      </c>
      <c r="D135" s="261">
        <v>54</v>
      </c>
      <c r="E135" s="290" t="s">
        <v>261</v>
      </c>
      <c r="F135" s="252"/>
    </row>
    <row r="136" spans="1:6" ht="36" customHeight="1">
      <c r="A136" s="317"/>
      <c r="B136" s="220">
        <v>65</v>
      </c>
      <c r="C136" s="225" t="s">
        <v>262</v>
      </c>
      <c r="D136" s="261">
        <v>55</v>
      </c>
      <c r="E136" s="287" t="s">
        <v>263</v>
      </c>
      <c r="F136" s="252"/>
    </row>
    <row r="137" spans="1:6" ht="18" customHeight="1">
      <c r="A137" s="317"/>
      <c r="B137" s="220">
        <v>66</v>
      </c>
      <c r="C137" s="225" t="s">
        <v>264</v>
      </c>
      <c r="D137" s="261">
        <v>56</v>
      </c>
      <c r="E137" s="287" t="s">
        <v>265</v>
      </c>
    </row>
    <row r="138" spans="1:6" ht="36" customHeight="1">
      <c r="A138" s="317"/>
      <c r="B138" s="220">
        <v>67</v>
      </c>
      <c r="C138" s="225" t="s">
        <v>266</v>
      </c>
      <c r="D138" s="261"/>
      <c r="E138" s="225"/>
    </row>
    <row r="139" spans="1:6" ht="36" customHeight="1">
      <c r="A139" s="317"/>
      <c r="B139" s="220">
        <v>68</v>
      </c>
      <c r="C139" s="225" t="s">
        <v>267</v>
      </c>
      <c r="D139" s="261"/>
      <c r="E139" s="225"/>
    </row>
    <row r="140" spans="1:6" ht="66.75">
      <c r="A140" s="315" t="s">
        <v>268</v>
      </c>
      <c r="B140" s="220">
        <v>69</v>
      </c>
      <c r="C140" s="225" t="s">
        <v>269</v>
      </c>
      <c r="D140" s="261">
        <v>57</v>
      </c>
      <c r="E140" s="225" t="s">
        <v>270</v>
      </c>
    </row>
    <row r="141" spans="1:6" ht="33.75">
      <c r="A141" s="316"/>
      <c r="B141" s="220">
        <v>70</v>
      </c>
      <c r="C141" s="225" t="s">
        <v>271</v>
      </c>
      <c r="D141" s="261">
        <v>58</v>
      </c>
      <c r="E141" s="225" t="s">
        <v>272</v>
      </c>
    </row>
    <row r="142" spans="1:6" ht="66.75">
      <c r="A142" s="316"/>
      <c r="B142" s="220">
        <v>71</v>
      </c>
      <c r="C142" s="225" t="s">
        <v>273</v>
      </c>
      <c r="D142" s="261">
        <v>59</v>
      </c>
      <c r="E142" s="225" t="s">
        <v>274</v>
      </c>
    </row>
    <row r="143" spans="1:6" ht="66.75">
      <c r="A143" s="316"/>
      <c r="B143" s="220">
        <v>72</v>
      </c>
      <c r="C143" s="221" t="s">
        <v>275</v>
      </c>
      <c r="D143" s="261">
        <v>60</v>
      </c>
      <c r="E143" s="228" t="s">
        <v>276</v>
      </c>
    </row>
    <row r="144" spans="1:6" ht="66.75">
      <c r="A144" s="316"/>
      <c r="B144" s="220">
        <v>73</v>
      </c>
      <c r="C144" s="288" t="s">
        <v>277</v>
      </c>
      <c r="D144" s="261">
        <v>61</v>
      </c>
      <c r="E144" s="228" t="s">
        <v>278</v>
      </c>
    </row>
    <row r="145" spans="1:5" ht="33.75">
      <c r="A145" s="316"/>
      <c r="B145" s="220"/>
      <c r="C145" s="221"/>
      <c r="D145" s="261">
        <v>62</v>
      </c>
      <c r="E145" s="228" t="s">
        <v>279</v>
      </c>
    </row>
    <row r="146" spans="1:5" ht="50.25">
      <c r="A146" s="316"/>
      <c r="B146" s="220"/>
      <c r="C146" s="221"/>
      <c r="D146" s="261">
        <v>63</v>
      </c>
      <c r="E146" s="228" t="s">
        <v>280</v>
      </c>
    </row>
    <row r="147" spans="1:5" ht="33.75">
      <c r="A147" s="315" t="s">
        <v>281</v>
      </c>
      <c r="B147" s="220">
        <v>74</v>
      </c>
      <c r="C147" s="221" t="s">
        <v>282</v>
      </c>
      <c r="D147" s="261">
        <v>64</v>
      </c>
      <c r="E147" s="225" t="s">
        <v>283</v>
      </c>
    </row>
    <row r="148" spans="1:5" ht="33.75">
      <c r="A148" s="316"/>
      <c r="B148" s="220">
        <v>75</v>
      </c>
      <c r="C148" s="221" t="s">
        <v>284</v>
      </c>
      <c r="D148" s="261">
        <v>65</v>
      </c>
      <c r="E148" s="225" t="s">
        <v>285</v>
      </c>
    </row>
    <row r="149" spans="1:5" ht="33.75">
      <c r="A149" s="316"/>
      <c r="B149" s="220">
        <v>76</v>
      </c>
      <c r="C149" s="221" t="s">
        <v>286</v>
      </c>
      <c r="D149" s="261">
        <v>66</v>
      </c>
      <c r="E149" s="221" t="s">
        <v>287</v>
      </c>
    </row>
    <row r="150" spans="1:5" ht="16.5">
      <c r="A150" s="316"/>
      <c r="B150" s="220">
        <v>77</v>
      </c>
      <c r="C150" s="221" t="s">
        <v>288</v>
      </c>
      <c r="D150" s="261"/>
      <c r="E150" s="221"/>
    </row>
    <row r="151" spans="1:5" ht="33.75">
      <c r="A151" s="317" t="s">
        <v>289</v>
      </c>
      <c r="B151" s="220">
        <v>78</v>
      </c>
      <c r="C151" s="262" t="s">
        <v>290</v>
      </c>
      <c r="D151" s="261">
        <v>67</v>
      </c>
      <c r="E151" s="262" t="s">
        <v>291</v>
      </c>
    </row>
    <row r="152" spans="1:5" ht="33.75">
      <c r="A152" s="317"/>
      <c r="B152" s="220">
        <v>79</v>
      </c>
      <c r="C152" s="262" t="s">
        <v>292</v>
      </c>
      <c r="D152" s="261">
        <v>68</v>
      </c>
      <c r="E152" s="262" t="s">
        <v>293</v>
      </c>
    </row>
    <row r="153" spans="1:5" ht="33.75">
      <c r="A153" s="317"/>
      <c r="B153" s="220">
        <v>80</v>
      </c>
      <c r="C153" s="262" t="s">
        <v>294</v>
      </c>
      <c r="D153" s="261">
        <v>69</v>
      </c>
      <c r="E153" s="262" t="s">
        <v>295</v>
      </c>
    </row>
    <row r="154" spans="1:5" ht="50.25">
      <c r="A154" s="317"/>
      <c r="B154" s="220">
        <v>81</v>
      </c>
      <c r="C154" s="262" t="s">
        <v>296</v>
      </c>
      <c r="D154" s="261">
        <v>70</v>
      </c>
      <c r="E154" s="262" t="s">
        <v>297</v>
      </c>
    </row>
    <row r="155" spans="1:5" ht="50.25">
      <c r="A155" s="317"/>
      <c r="B155" s="220">
        <v>82</v>
      </c>
      <c r="C155" s="262" t="s">
        <v>298</v>
      </c>
      <c r="D155" s="261">
        <v>71</v>
      </c>
      <c r="E155" s="262" t="s">
        <v>299</v>
      </c>
    </row>
    <row r="156" spans="1:5" ht="50.25">
      <c r="A156" s="317"/>
      <c r="B156" s="220">
        <v>83</v>
      </c>
      <c r="C156" s="262" t="s">
        <v>300</v>
      </c>
      <c r="D156" s="261">
        <v>72</v>
      </c>
      <c r="E156" s="262" t="s">
        <v>301</v>
      </c>
    </row>
    <row r="157" spans="1:5" ht="33.75">
      <c r="A157" s="317"/>
      <c r="B157" s="220">
        <v>84</v>
      </c>
      <c r="C157" s="262" t="s">
        <v>302</v>
      </c>
      <c r="D157" s="261">
        <v>73</v>
      </c>
      <c r="E157" s="263" t="s">
        <v>303</v>
      </c>
    </row>
    <row r="158" spans="1:5" ht="33.75">
      <c r="A158" s="317"/>
      <c r="B158" s="220">
        <v>85</v>
      </c>
      <c r="C158" s="262" t="s">
        <v>304</v>
      </c>
      <c r="D158" s="261">
        <v>74</v>
      </c>
      <c r="E158" s="262" t="s">
        <v>305</v>
      </c>
    </row>
    <row r="159" spans="1:5" ht="33.75">
      <c r="A159" s="317"/>
      <c r="B159" s="220">
        <v>86</v>
      </c>
      <c r="C159" s="262" t="s">
        <v>306</v>
      </c>
      <c r="D159" s="261">
        <v>75</v>
      </c>
      <c r="E159" s="262" t="s">
        <v>307</v>
      </c>
    </row>
    <row r="160" spans="1:5" ht="66.75">
      <c r="A160" s="317"/>
      <c r="B160" s="220"/>
      <c r="C160" s="262"/>
      <c r="D160" s="261">
        <v>76</v>
      </c>
      <c r="E160" s="262" t="s">
        <v>308</v>
      </c>
    </row>
    <row r="161" spans="1:5" ht="50.25">
      <c r="A161" s="315" t="s">
        <v>309</v>
      </c>
      <c r="B161" s="220">
        <v>87</v>
      </c>
      <c r="C161" s="225" t="s">
        <v>310</v>
      </c>
      <c r="D161" s="261">
        <v>77</v>
      </c>
      <c r="E161" s="262" t="s">
        <v>311</v>
      </c>
    </row>
    <row r="162" spans="1:5" ht="33.75">
      <c r="A162" s="316"/>
      <c r="B162" s="220">
        <v>88</v>
      </c>
      <c r="C162" s="225" t="s">
        <v>312</v>
      </c>
      <c r="D162" s="261">
        <v>78</v>
      </c>
      <c r="E162" s="262" t="s">
        <v>313</v>
      </c>
    </row>
    <row r="163" spans="1:5" ht="33.75">
      <c r="A163" s="316"/>
      <c r="B163" s="220">
        <v>89</v>
      </c>
      <c r="C163" s="221" t="s">
        <v>314</v>
      </c>
      <c r="D163" s="261">
        <v>79</v>
      </c>
      <c r="E163" s="262" t="s">
        <v>315</v>
      </c>
    </row>
    <row r="164" spans="1:5" ht="84">
      <c r="A164" s="316"/>
      <c r="B164" s="220">
        <v>90</v>
      </c>
      <c r="C164" s="221" t="s">
        <v>316</v>
      </c>
      <c r="D164" s="261">
        <v>80</v>
      </c>
      <c r="E164" s="262" t="s">
        <v>317</v>
      </c>
    </row>
    <row r="165" spans="1:5" ht="33.75">
      <c r="A165" s="316"/>
      <c r="B165" s="220">
        <v>91</v>
      </c>
      <c r="C165" s="221" t="s">
        <v>318</v>
      </c>
      <c r="D165" s="261">
        <v>81</v>
      </c>
      <c r="E165" s="262" t="s">
        <v>319</v>
      </c>
    </row>
    <row r="166" spans="1:5" ht="66.75">
      <c r="A166" s="316"/>
      <c r="B166" s="220">
        <v>92</v>
      </c>
      <c r="C166" s="221" t="s">
        <v>320</v>
      </c>
      <c r="D166" s="261">
        <v>82</v>
      </c>
      <c r="E166" s="262" t="s">
        <v>321</v>
      </c>
    </row>
    <row r="167" spans="1:5" ht="33.75">
      <c r="A167" s="316"/>
      <c r="B167" s="220">
        <v>93</v>
      </c>
      <c r="C167" s="221" t="s">
        <v>322</v>
      </c>
      <c r="D167" s="261">
        <v>83</v>
      </c>
      <c r="E167" s="262" t="s">
        <v>323</v>
      </c>
    </row>
    <row r="168" spans="1:5" ht="66.75">
      <c r="A168" s="316"/>
      <c r="B168" s="220">
        <v>94</v>
      </c>
      <c r="C168" s="221" t="s">
        <v>324</v>
      </c>
      <c r="D168" s="261">
        <v>84</v>
      </c>
      <c r="E168" s="262" t="s">
        <v>325</v>
      </c>
    </row>
    <row r="169" spans="1:5" ht="50.25">
      <c r="A169" s="316"/>
      <c r="B169" s="220"/>
      <c r="C169" s="221"/>
      <c r="D169" s="261">
        <v>85</v>
      </c>
      <c r="E169" s="262" t="s">
        <v>326</v>
      </c>
    </row>
    <row r="170" spans="1:5" ht="66.75">
      <c r="A170" s="316"/>
      <c r="B170" s="210"/>
      <c r="C170" s="221"/>
      <c r="D170" s="222">
        <v>86</v>
      </c>
      <c r="E170" s="262" t="s">
        <v>327</v>
      </c>
    </row>
    <row r="171" spans="1:5">
      <c r="B171" s="259"/>
      <c r="C171" s="260"/>
      <c r="D171" s="259"/>
    </row>
    <row r="172" spans="1:5" ht="84">
      <c r="A172" s="258" t="s">
        <v>328</v>
      </c>
      <c r="B172" s="318" t="s">
        <v>329</v>
      </c>
      <c r="C172" s="319"/>
      <c r="D172" s="257" t="s">
        <v>330</v>
      </c>
      <c r="E172" s="256" t="s">
        <v>331</v>
      </c>
    </row>
    <row r="173" spans="1:5" ht="33.75">
      <c r="A173" s="255" t="s">
        <v>332</v>
      </c>
      <c r="B173" s="313" t="s">
        <v>333</v>
      </c>
      <c r="C173" s="314"/>
      <c r="D173" s="254" t="s">
        <v>334</v>
      </c>
      <c r="E173" s="253" t="s">
        <v>335</v>
      </c>
    </row>
  </sheetData>
  <mergeCells count="28">
    <mergeCell ref="A9:E9"/>
    <mergeCell ref="A101:A115"/>
    <mergeCell ref="A116:A131"/>
    <mergeCell ref="A132:A139"/>
    <mergeCell ref="B1:D1"/>
    <mergeCell ref="B2:C2"/>
    <mergeCell ref="B4:E4"/>
    <mergeCell ref="A6:A7"/>
    <mergeCell ref="B6:C6"/>
    <mergeCell ref="D6:E6"/>
    <mergeCell ref="B7:C7"/>
    <mergeCell ref="D7:E7"/>
    <mergeCell ref="A53:A61"/>
    <mergeCell ref="A62:E62"/>
    <mergeCell ref="A64:A77"/>
    <mergeCell ref="A78:A83"/>
    <mergeCell ref="A84:A100"/>
    <mergeCell ref="A11:A17"/>
    <mergeCell ref="A18:A27"/>
    <mergeCell ref="A28:A39"/>
    <mergeCell ref="A40:A48"/>
    <mergeCell ref="A49:A52"/>
    <mergeCell ref="B173:C173"/>
    <mergeCell ref="A140:A146"/>
    <mergeCell ref="A147:A150"/>
    <mergeCell ref="A151:A160"/>
    <mergeCell ref="A161:A170"/>
    <mergeCell ref="B172:C172"/>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C89EC-3D71-427B-9D24-99BEAF14D955}">
  <sheetPr codeName="Sheet5"/>
  <dimension ref="A1:H124"/>
  <sheetViews>
    <sheetView showGridLines="0" view="pageBreakPreview" zoomScale="70" zoomScaleNormal="90" zoomScaleSheetLayoutView="70" workbookViewId="0">
      <selection activeCell="G9" sqref="G9:G11"/>
    </sheetView>
  </sheetViews>
  <sheetFormatPr defaultColWidth="10.42578125" defaultRowHeight="15"/>
  <cols>
    <col min="1" max="1" width="60.85546875" style="236" customWidth="1"/>
    <col min="2" max="2" width="15.85546875" style="237" customWidth="1"/>
    <col min="3" max="5" width="15.85546875" style="238" customWidth="1"/>
    <col min="6" max="7" width="40.85546875" style="236" customWidth="1"/>
    <col min="8" max="16384" width="10.42578125" style="232"/>
  </cols>
  <sheetData>
    <row r="1" spans="1:7" ht="80.099999999999994" customHeight="1">
      <c r="A1" s="231"/>
      <c r="B1" s="332" t="s">
        <v>336</v>
      </c>
      <c r="C1" s="332"/>
      <c r="D1" s="332"/>
      <c r="E1" s="332"/>
      <c r="F1" s="231"/>
      <c r="G1" s="231"/>
    </row>
    <row r="2" spans="1:7" ht="15.75">
      <c r="A2" s="333" t="s">
        <v>337</v>
      </c>
      <c r="B2" s="333"/>
      <c r="C2" s="333"/>
      <c r="D2" s="333"/>
      <c r="E2" s="333"/>
      <c r="F2" s="333"/>
      <c r="G2"/>
    </row>
    <row r="3" spans="1:7" ht="28.5" customHeight="1">
      <c r="A3" s="334" t="s">
        <v>338</v>
      </c>
      <c r="B3" s="335" t="s">
        <v>339</v>
      </c>
      <c r="C3" s="335"/>
      <c r="D3" s="335"/>
      <c r="E3" s="335"/>
      <c r="F3" s="233" t="s">
        <v>340</v>
      </c>
      <c r="G3"/>
    </row>
    <row r="4" spans="1:7" ht="46.5" customHeight="1">
      <c r="A4" s="334"/>
      <c r="B4" s="234" t="s">
        <v>341</v>
      </c>
      <c r="C4" s="234" t="s">
        <v>342</v>
      </c>
      <c r="D4" s="234" t="s">
        <v>343</v>
      </c>
      <c r="E4" s="234" t="s">
        <v>344</v>
      </c>
      <c r="F4" s="235"/>
      <c r="G4"/>
    </row>
    <row r="5" spans="1:7" ht="17.25">
      <c r="A5" s="272" t="s">
        <v>345</v>
      </c>
      <c r="B5" s="273" t="s">
        <v>346</v>
      </c>
      <c r="C5" s="282" t="s">
        <v>347</v>
      </c>
      <c r="D5" s="282">
        <v>83</v>
      </c>
      <c r="E5" s="282" t="s">
        <v>348</v>
      </c>
      <c r="F5" s="274" t="s">
        <v>349</v>
      </c>
      <c r="G5" s="331"/>
    </row>
    <row r="6" spans="1:7" ht="36">
      <c r="A6" s="272" t="s">
        <v>350</v>
      </c>
      <c r="B6" s="273" t="s">
        <v>351</v>
      </c>
      <c r="C6" s="282" t="s">
        <v>352</v>
      </c>
      <c r="D6" s="282" t="s">
        <v>353</v>
      </c>
      <c r="E6" s="282" t="s">
        <v>354</v>
      </c>
      <c r="F6" s="274" t="s">
        <v>355</v>
      </c>
      <c r="G6" s="331"/>
    </row>
    <row r="7" spans="1:7" ht="36">
      <c r="A7" s="272" t="s">
        <v>356</v>
      </c>
      <c r="B7" s="275">
        <v>1.18</v>
      </c>
      <c r="C7" s="275">
        <v>14</v>
      </c>
      <c r="D7" s="282">
        <v>14</v>
      </c>
      <c r="E7" s="282">
        <v>3.67</v>
      </c>
      <c r="F7" s="274" t="s">
        <v>357</v>
      </c>
      <c r="G7" s="331"/>
    </row>
    <row r="8" spans="1:7" ht="53.25">
      <c r="A8" s="272" t="s">
        <v>358</v>
      </c>
      <c r="B8" s="273">
        <v>21.28</v>
      </c>
      <c r="C8" s="282" t="s">
        <v>359</v>
      </c>
      <c r="D8" s="282" t="s">
        <v>360</v>
      </c>
      <c r="E8" s="282" t="s">
        <v>361</v>
      </c>
      <c r="F8" s="274" t="s">
        <v>362</v>
      </c>
      <c r="G8" s="331"/>
    </row>
    <row r="9" spans="1:7" ht="46.5" customHeight="1">
      <c r="A9" s="276" t="s">
        <v>363</v>
      </c>
      <c r="B9" s="273" t="s">
        <v>364</v>
      </c>
      <c r="C9" s="282" t="s">
        <v>365</v>
      </c>
      <c r="D9" s="282">
        <v>8.1300000000000008</v>
      </c>
      <c r="E9" s="282" t="s">
        <v>366</v>
      </c>
      <c r="F9" s="274" t="s">
        <v>367</v>
      </c>
      <c r="G9" s="331"/>
    </row>
    <row r="10" spans="1:7" ht="46.5" customHeight="1">
      <c r="A10" s="276" t="s">
        <v>368</v>
      </c>
      <c r="B10" s="273" t="s">
        <v>369</v>
      </c>
      <c r="C10" s="282" t="s">
        <v>365</v>
      </c>
      <c r="D10" s="282">
        <v>8.1300000000000008</v>
      </c>
      <c r="E10" s="282">
        <v>30</v>
      </c>
      <c r="F10" s="274" t="s">
        <v>370</v>
      </c>
      <c r="G10" s="331"/>
    </row>
    <row r="11" spans="1:7" ht="46.5" customHeight="1">
      <c r="A11" s="276" t="s">
        <v>371</v>
      </c>
      <c r="B11" s="273">
        <v>19</v>
      </c>
      <c r="C11" s="282" t="s">
        <v>372</v>
      </c>
      <c r="D11" s="282">
        <v>8.1300000000000008</v>
      </c>
      <c r="E11" s="282">
        <v>30</v>
      </c>
      <c r="F11" s="274" t="s">
        <v>373</v>
      </c>
      <c r="G11" s="331"/>
    </row>
    <row r="12" spans="1:7" ht="46.5" customHeight="1">
      <c r="A12" s="277" t="s">
        <v>374</v>
      </c>
      <c r="B12" s="273" t="s">
        <v>375</v>
      </c>
      <c r="C12" s="282" t="s">
        <v>376</v>
      </c>
      <c r="D12" s="282" t="s">
        <v>377</v>
      </c>
      <c r="E12" s="282" t="s">
        <v>378</v>
      </c>
      <c r="F12" s="274" t="s">
        <v>379</v>
      </c>
      <c r="G12" s="331"/>
    </row>
    <row r="13" spans="1:7" ht="46.5" customHeight="1">
      <c r="A13" s="277" t="s">
        <v>380</v>
      </c>
      <c r="B13" s="273" t="s">
        <v>381</v>
      </c>
      <c r="C13" s="282">
        <v>8.11</v>
      </c>
      <c r="D13" s="282">
        <v>8.7200000000000006</v>
      </c>
      <c r="E13" s="282" t="s">
        <v>382</v>
      </c>
      <c r="F13" s="278" t="s">
        <v>383</v>
      </c>
      <c r="G13" s="331"/>
    </row>
    <row r="14" spans="1:7" ht="46.5" customHeight="1">
      <c r="A14" s="277" t="s">
        <v>384</v>
      </c>
      <c r="B14" s="273" t="s">
        <v>385</v>
      </c>
      <c r="C14" s="282" t="s">
        <v>386</v>
      </c>
      <c r="D14" s="282">
        <v>8.7200000000000006</v>
      </c>
      <c r="E14" s="282" t="s">
        <v>387</v>
      </c>
      <c r="F14" s="278" t="s">
        <v>388</v>
      </c>
      <c r="G14" s="331"/>
    </row>
    <row r="15" spans="1:7" ht="46.5" customHeight="1">
      <c r="A15" s="277" t="s">
        <v>389</v>
      </c>
      <c r="B15" s="273" t="s">
        <v>385</v>
      </c>
      <c r="C15" s="282" t="s">
        <v>386</v>
      </c>
      <c r="D15" s="282">
        <v>8.7200000000000006</v>
      </c>
      <c r="E15" s="282" t="s">
        <v>390</v>
      </c>
      <c r="F15" s="278" t="s">
        <v>391</v>
      </c>
      <c r="G15" s="331"/>
    </row>
    <row r="16" spans="1:7" ht="46.5" customHeight="1">
      <c r="A16" s="277" t="s">
        <v>392</v>
      </c>
      <c r="B16" s="273" t="s">
        <v>381</v>
      </c>
      <c r="C16" s="282">
        <v>8.11</v>
      </c>
      <c r="D16" s="282">
        <v>8.7200000000000006</v>
      </c>
      <c r="E16" s="282" t="s">
        <v>393</v>
      </c>
      <c r="F16" s="278" t="s">
        <v>394</v>
      </c>
      <c r="G16" s="331"/>
    </row>
    <row r="17" spans="1:7" ht="46.5" customHeight="1">
      <c r="A17" s="277" t="s">
        <v>395</v>
      </c>
      <c r="B17" s="273" t="s">
        <v>385</v>
      </c>
      <c r="C17" s="282" t="s">
        <v>386</v>
      </c>
      <c r="D17" s="282">
        <v>8.7200000000000006</v>
      </c>
      <c r="E17" s="282" t="s">
        <v>390</v>
      </c>
      <c r="F17" s="278" t="s">
        <v>396</v>
      </c>
      <c r="G17" s="331"/>
    </row>
    <row r="18" spans="1:7" ht="88.5">
      <c r="A18" s="277" t="s">
        <v>397</v>
      </c>
      <c r="B18" s="273">
        <v>39</v>
      </c>
      <c r="C18" s="282" t="s">
        <v>398</v>
      </c>
      <c r="D18" s="282"/>
      <c r="E18" s="282" t="s">
        <v>399</v>
      </c>
      <c r="F18" s="278" t="s">
        <v>400</v>
      </c>
      <c r="G18" s="331"/>
    </row>
    <row r="19" spans="1:7" ht="46.5" customHeight="1">
      <c r="A19" s="291" t="s">
        <v>401</v>
      </c>
      <c r="B19" s="275"/>
      <c r="C19" s="282" t="s">
        <v>402</v>
      </c>
      <c r="D19" s="292" t="s">
        <v>403</v>
      </c>
      <c r="E19" s="282" t="s">
        <v>404</v>
      </c>
      <c r="F19" s="292" t="s">
        <v>405</v>
      </c>
      <c r="G19" s="337"/>
    </row>
    <row r="20" spans="1:7" ht="46.5" customHeight="1">
      <c r="A20" s="291" t="s">
        <v>406</v>
      </c>
      <c r="B20" s="282" t="s">
        <v>407</v>
      </c>
      <c r="C20" s="282" t="s">
        <v>408</v>
      </c>
      <c r="D20" s="282" t="s">
        <v>409</v>
      </c>
      <c r="E20" s="282" t="s">
        <v>410</v>
      </c>
      <c r="F20" s="292" t="s">
        <v>411</v>
      </c>
      <c r="G20" s="337"/>
    </row>
    <row r="21" spans="1:7" ht="46.5" customHeight="1">
      <c r="A21" s="277" t="s">
        <v>412</v>
      </c>
      <c r="B21" s="282" t="s">
        <v>407</v>
      </c>
      <c r="C21" s="282" t="s">
        <v>408</v>
      </c>
      <c r="D21" s="282" t="s">
        <v>409</v>
      </c>
      <c r="E21" s="282" t="s">
        <v>410</v>
      </c>
      <c r="F21" s="292" t="s">
        <v>413</v>
      </c>
      <c r="G21" s="337"/>
    </row>
    <row r="22" spans="1:7" ht="68.25" customHeight="1">
      <c r="A22" s="277" t="s">
        <v>414</v>
      </c>
      <c r="B22" s="282" t="s">
        <v>407</v>
      </c>
      <c r="C22" s="282" t="s">
        <v>408</v>
      </c>
      <c r="D22" s="282" t="s">
        <v>409</v>
      </c>
      <c r="E22" s="282" t="s">
        <v>410</v>
      </c>
      <c r="F22" s="292" t="s">
        <v>415</v>
      </c>
      <c r="G22" s="337"/>
    </row>
    <row r="23" spans="1:7" ht="60" customHeight="1">
      <c r="A23" s="281" t="s">
        <v>416</v>
      </c>
      <c r="B23" s="282" t="s">
        <v>407</v>
      </c>
      <c r="C23" s="282" t="s">
        <v>408</v>
      </c>
      <c r="D23" s="282" t="s">
        <v>409</v>
      </c>
      <c r="E23" s="282" t="s">
        <v>410</v>
      </c>
      <c r="F23" s="292" t="s">
        <v>417</v>
      </c>
      <c r="G23" s="337"/>
    </row>
    <row r="24" spans="1:7" ht="57.75" customHeight="1">
      <c r="A24" s="281" t="s">
        <v>418</v>
      </c>
      <c r="B24" s="282" t="s">
        <v>407</v>
      </c>
      <c r="C24" s="282" t="s">
        <v>408</v>
      </c>
      <c r="D24" s="282" t="s">
        <v>409</v>
      </c>
      <c r="E24" s="282" t="s">
        <v>410</v>
      </c>
      <c r="F24" s="292" t="s">
        <v>419</v>
      </c>
      <c r="G24" s="337"/>
    </row>
    <row r="25" spans="1:7" ht="66.75" customHeight="1">
      <c r="A25" s="279" t="s">
        <v>420</v>
      </c>
      <c r="B25" s="273">
        <v>2.19</v>
      </c>
      <c r="C25" s="282" t="s">
        <v>421</v>
      </c>
      <c r="D25" s="282">
        <v>13</v>
      </c>
      <c r="E25" s="282">
        <v>69</v>
      </c>
      <c r="F25" s="292" t="s">
        <v>422</v>
      </c>
      <c r="G25" s="337"/>
    </row>
    <row r="26" spans="1:7" ht="62.25" customHeight="1">
      <c r="A26" s="281" t="s">
        <v>423</v>
      </c>
      <c r="B26" s="273" t="s">
        <v>424</v>
      </c>
      <c r="C26" s="282" t="s">
        <v>425</v>
      </c>
      <c r="D26" s="282">
        <v>8.1300000000000008</v>
      </c>
      <c r="E26" s="282" t="s">
        <v>426</v>
      </c>
      <c r="F26" s="292" t="s">
        <v>427</v>
      </c>
      <c r="G26" s="337"/>
    </row>
    <row r="27" spans="1:7" ht="68.25" customHeight="1">
      <c r="A27" s="281" t="s">
        <v>428</v>
      </c>
      <c r="B27" s="273">
        <v>23.35</v>
      </c>
      <c r="C27" s="282" t="s">
        <v>429</v>
      </c>
      <c r="D27" s="282" t="s">
        <v>430</v>
      </c>
      <c r="E27" s="282" t="s">
        <v>431</v>
      </c>
      <c r="F27" s="292" t="s">
        <v>432</v>
      </c>
      <c r="G27" s="337"/>
    </row>
    <row r="28" spans="1:7" ht="77.25" customHeight="1">
      <c r="A28" s="279" t="s">
        <v>433</v>
      </c>
      <c r="B28" s="273" t="s">
        <v>434</v>
      </c>
      <c r="C28" s="282" t="s">
        <v>429</v>
      </c>
      <c r="D28" s="282">
        <v>13.17</v>
      </c>
      <c r="E28" s="282" t="s">
        <v>435</v>
      </c>
      <c r="F28" s="292" t="s">
        <v>436</v>
      </c>
      <c r="G28" s="337"/>
    </row>
    <row r="29" spans="1:7" ht="82.5" customHeight="1">
      <c r="A29" s="281" t="s">
        <v>437</v>
      </c>
      <c r="B29" s="273">
        <v>19.350000000000001</v>
      </c>
      <c r="C29" s="282" t="s">
        <v>438</v>
      </c>
      <c r="D29" s="282">
        <v>13.17</v>
      </c>
      <c r="E29" s="282"/>
      <c r="F29" s="292" t="s">
        <v>439</v>
      </c>
      <c r="G29" s="337"/>
    </row>
    <row r="30" spans="1:7" ht="69" customHeight="1">
      <c r="A30" s="281" t="s">
        <v>440</v>
      </c>
      <c r="B30" s="273">
        <v>19.350000000000001</v>
      </c>
      <c r="C30" s="282" t="s">
        <v>438</v>
      </c>
      <c r="D30" s="282">
        <v>13.17</v>
      </c>
      <c r="E30" s="282"/>
      <c r="F30" s="292" t="s">
        <v>441</v>
      </c>
      <c r="G30" s="337"/>
    </row>
    <row r="31" spans="1:7" ht="87" customHeight="1">
      <c r="A31" s="277" t="s">
        <v>442</v>
      </c>
      <c r="B31" s="273"/>
      <c r="C31" s="282">
        <v>11.12</v>
      </c>
      <c r="D31" s="282"/>
      <c r="E31" s="282"/>
      <c r="F31" s="292" t="s">
        <v>443</v>
      </c>
      <c r="G31" s="337"/>
    </row>
    <row r="32" spans="1:7" ht="93.75" customHeight="1">
      <c r="A32" s="277" t="s">
        <v>444</v>
      </c>
      <c r="B32" s="273">
        <v>35</v>
      </c>
      <c r="C32" s="282">
        <v>31</v>
      </c>
      <c r="D32" s="282">
        <v>13</v>
      </c>
      <c r="E32" s="282">
        <v>23.29</v>
      </c>
      <c r="F32" s="292" t="s">
        <v>445</v>
      </c>
      <c r="G32" s="337"/>
    </row>
    <row r="33" spans="1:7" ht="81.75" customHeight="1">
      <c r="A33" s="277" t="s">
        <v>446</v>
      </c>
      <c r="B33" s="282" t="s">
        <v>447</v>
      </c>
      <c r="C33" s="282" t="s">
        <v>448</v>
      </c>
      <c r="D33" s="282" t="s">
        <v>449</v>
      </c>
      <c r="E33" s="282" t="s">
        <v>450</v>
      </c>
      <c r="F33" s="292" t="s">
        <v>451</v>
      </c>
      <c r="G33" s="336"/>
    </row>
    <row r="34" spans="1:7" ht="46.5" customHeight="1">
      <c r="A34" s="277" t="s">
        <v>452</v>
      </c>
      <c r="B34" s="282" t="s">
        <v>453</v>
      </c>
      <c r="C34" s="282" t="s">
        <v>454</v>
      </c>
      <c r="D34" s="282" t="s">
        <v>455</v>
      </c>
      <c r="E34" s="282" t="s">
        <v>456</v>
      </c>
      <c r="F34" s="292" t="s">
        <v>457</v>
      </c>
      <c r="G34" s="336"/>
    </row>
    <row r="35" spans="1:7" ht="46.5" customHeight="1">
      <c r="A35" s="277" t="s">
        <v>458</v>
      </c>
      <c r="B35" s="273" t="s">
        <v>459</v>
      </c>
      <c r="C35" s="282" t="s">
        <v>460</v>
      </c>
      <c r="D35" s="282">
        <v>13.46</v>
      </c>
      <c r="E35" s="282" t="s">
        <v>461</v>
      </c>
      <c r="F35" s="292" t="s">
        <v>462</v>
      </c>
      <c r="G35" s="336"/>
    </row>
    <row r="36" spans="1:7" ht="46.5" customHeight="1">
      <c r="A36" s="277" t="s">
        <v>463</v>
      </c>
      <c r="B36" s="273" t="s">
        <v>459</v>
      </c>
      <c r="C36" s="282" t="s">
        <v>460</v>
      </c>
      <c r="D36" s="282">
        <v>13.46</v>
      </c>
      <c r="E36" s="282" t="s">
        <v>461</v>
      </c>
      <c r="F36" s="292" t="s">
        <v>464</v>
      </c>
      <c r="G36" s="336"/>
    </row>
    <row r="37" spans="1:7" ht="46.5" customHeight="1">
      <c r="A37" s="277" t="s">
        <v>465</v>
      </c>
      <c r="B37" s="273"/>
      <c r="C37" s="282" t="s">
        <v>460</v>
      </c>
      <c r="D37" s="282">
        <v>13.46</v>
      </c>
      <c r="E37" s="282" t="s">
        <v>466</v>
      </c>
      <c r="F37" s="292" t="s">
        <v>467</v>
      </c>
      <c r="G37" s="336"/>
    </row>
    <row r="38" spans="1:7" ht="46.5" customHeight="1">
      <c r="A38" s="277" t="s">
        <v>468</v>
      </c>
      <c r="B38" s="273"/>
      <c r="C38" s="282" t="s">
        <v>460</v>
      </c>
      <c r="D38" s="282">
        <v>13.46</v>
      </c>
      <c r="E38" s="282" t="s">
        <v>469</v>
      </c>
      <c r="F38" s="292" t="s">
        <v>470</v>
      </c>
      <c r="G38" s="336"/>
    </row>
    <row r="39" spans="1:7" ht="46.5" customHeight="1">
      <c r="A39" s="277" t="s">
        <v>471</v>
      </c>
      <c r="B39" s="273" t="s">
        <v>472</v>
      </c>
      <c r="C39" s="282" t="s">
        <v>473</v>
      </c>
      <c r="D39" s="282">
        <v>13.46</v>
      </c>
      <c r="E39" s="282" t="s">
        <v>474</v>
      </c>
      <c r="F39" s="292" t="s">
        <v>475</v>
      </c>
      <c r="G39" s="336"/>
    </row>
    <row r="40" spans="1:7" ht="46.5" customHeight="1">
      <c r="A40" s="277" t="s">
        <v>476</v>
      </c>
      <c r="B40" s="273">
        <v>19</v>
      </c>
      <c r="C40" s="282" t="s">
        <v>473</v>
      </c>
      <c r="D40" s="282">
        <v>13.46</v>
      </c>
      <c r="E40" s="282" t="s">
        <v>477</v>
      </c>
      <c r="F40" s="292" t="s">
        <v>478</v>
      </c>
      <c r="G40" s="336"/>
    </row>
    <row r="41" spans="1:7" ht="46.5" customHeight="1">
      <c r="A41" s="279" t="s">
        <v>479</v>
      </c>
      <c r="B41" s="273">
        <v>23</v>
      </c>
      <c r="C41" s="282" t="s">
        <v>480</v>
      </c>
      <c r="D41" s="282" t="s">
        <v>481</v>
      </c>
      <c r="E41" s="282" t="s">
        <v>482</v>
      </c>
      <c r="F41" s="292" t="s">
        <v>483</v>
      </c>
      <c r="G41" s="280"/>
    </row>
    <row r="42" spans="1:7" ht="46.5" customHeight="1">
      <c r="A42" s="277" t="s">
        <v>484</v>
      </c>
      <c r="B42" s="273">
        <v>23</v>
      </c>
      <c r="C42" s="282" t="s">
        <v>480</v>
      </c>
      <c r="D42" s="282" t="s">
        <v>481</v>
      </c>
      <c r="E42" s="282" t="s">
        <v>482</v>
      </c>
      <c r="F42" s="292" t="s">
        <v>485</v>
      </c>
      <c r="G42" s="280"/>
    </row>
    <row r="43" spans="1:7" ht="46.5" customHeight="1">
      <c r="A43" s="281" t="s">
        <v>486</v>
      </c>
      <c r="B43" s="273">
        <v>23</v>
      </c>
      <c r="C43" s="282" t="s">
        <v>480</v>
      </c>
      <c r="D43" s="282" t="s">
        <v>481</v>
      </c>
      <c r="E43" s="282" t="s">
        <v>482</v>
      </c>
      <c r="F43" s="292" t="s">
        <v>487</v>
      </c>
      <c r="G43" s="280"/>
    </row>
    <row r="44" spans="1:7" ht="102" customHeight="1">
      <c r="A44" s="277" t="s">
        <v>488</v>
      </c>
      <c r="B44" s="273">
        <v>5</v>
      </c>
      <c r="C44" s="282" t="s">
        <v>489</v>
      </c>
      <c r="D44" s="282" t="s">
        <v>490</v>
      </c>
      <c r="E44" s="282" t="s">
        <v>491</v>
      </c>
      <c r="F44" s="292" t="s">
        <v>492</v>
      </c>
      <c r="G44" s="336"/>
    </row>
    <row r="45" spans="1:7" ht="46.5" customHeight="1">
      <c r="A45" s="277" t="s">
        <v>493</v>
      </c>
      <c r="B45" s="273" t="s">
        <v>494</v>
      </c>
      <c r="C45" s="282" t="s">
        <v>495</v>
      </c>
      <c r="D45" s="282" t="s">
        <v>496</v>
      </c>
      <c r="E45" s="282" t="s">
        <v>497</v>
      </c>
      <c r="F45" s="292" t="s">
        <v>498</v>
      </c>
      <c r="G45" s="336"/>
    </row>
    <row r="46" spans="1:7" ht="46.5" customHeight="1">
      <c r="A46" s="277" t="s">
        <v>499</v>
      </c>
      <c r="B46" s="275">
        <v>35</v>
      </c>
      <c r="C46" s="282" t="s">
        <v>500</v>
      </c>
      <c r="D46" s="282" t="s">
        <v>496</v>
      </c>
      <c r="E46" s="282" t="s">
        <v>501</v>
      </c>
      <c r="F46" s="292" t="s">
        <v>502</v>
      </c>
      <c r="G46" s="336"/>
    </row>
    <row r="47" spans="1:7" ht="46.5" customHeight="1">
      <c r="A47" s="277" t="s">
        <v>503</v>
      </c>
      <c r="B47" s="273"/>
      <c r="C47" s="282" t="s">
        <v>504</v>
      </c>
      <c r="D47" s="282">
        <v>13</v>
      </c>
      <c r="E47" s="282" t="s">
        <v>505</v>
      </c>
      <c r="F47" s="292" t="s">
        <v>506</v>
      </c>
      <c r="G47" s="336"/>
    </row>
    <row r="48" spans="1:7" ht="46.5" customHeight="1">
      <c r="A48" s="291" t="s">
        <v>507</v>
      </c>
      <c r="B48" s="273">
        <v>5</v>
      </c>
      <c r="C48" s="282" t="s">
        <v>508</v>
      </c>
      <c r="D48" s="282" t="s">
        <v>509</v>
      </c>
      <c r="E48" s="282" t="s">
        <v>510</v>
      </c>
      <c r="F48" s="292" t="s">
        <v>511</v>
      </c>
      <c r="G48" s="336"/>
    </row>
    <row r="49" spans="1:7" ht="46.5" customHeight="1">
      <c r="A49" s="277" t="s">
        <v>512</v>
      </c>
      <c r="B49" s="273" t="s">
        <v>513</v>
      </c>
      <c r="C49" s="282" t="s">
        <v>514</v>
      </c>
      <c r="D49" s="282" t="s">
        <v>515</v>
      </c>
      <c r="E49" s="282" t="s">
        <v>516</v>
      </c>
      <c r="F49" s="292" t="s">
        <v>517</v>
      </c>
      <c r="G49" s="336"/>
    </row>
    <row r="50" spans="1:7" ht="46.5" customHeight="1">
      <c r="A50" s="277" t="s">
        <v>518</v>
      </c>
      <c r="B50" s="282" t="s">
        <v>513</v>
      </c>
      <c r="C50" s="282" t="s">
        <v>519</v>
      </c>
      <c r="D50" s="282">
        <v>13.68</v>
      </c>
      <c r="E50" s="282" t="s">
        <v>520</v>
      </c>
      <c r="F50" s="292" t="s">
        <v>521</v>
      </c>
      <c r="G50" s="336"/>
    </row>
    <row r="51" spans="1:7" ht="46.5" customHeight="1">
      <c r="A51" s="277" t="s">
        <v>522</v>
      </c>
      <c r="B51" s="282" t="s">
        <v>513</v>
      </c>
      <c r="C51" s="282" t="s">
        <v>523</v>
      </c>
      <c r="D51" s="282">
        <v>8.1300000000000008</v>
      </c>
      <c r="E51" s="282" t="s">
        <v>524</v>
      </c>
      <c r="F51" s="292" t="s">
        <v>525</v>
      </c>
      <c r="G51" s="336"/>
    </row>
    <row r="52" spans="1:7" ht="46.5" customHeight="1">
      <c r="A52" s="281" t="s">
        <v>526</v>
      </c>
      <c r="B52" s="273">
        <v>23.25</v>
      </c>
      <c r="C52" s="282" t="s">
        <v>527</v>
      </c>
      <c r="D52" s="282" t="s">
        <v>528</v>
      </c>
      <c r="E52" s="282">
        <v>6</v>
      </c>
      <c r="F52" s="292" t="s">
        <v>529</v>
      </c>
      <c r="G52" s="336"/>
    </row>
    <row r="53" spans="1:7" ht="46.5" customHeight="1">
      <c r="A53" s="277" t="s">
        <v>530</v>
      </c>
      <c r="B53" s="293" t="s">
        <v>531</v>
      </c>
      <c r="C53" s="293" t="s">
        <v>438</v>
      </c>
      <c r="D53" s="294" t="s">
        <v>532</v>
      </c>
      <c r="E53" s="294">
        <v>6</v>
      </c>
      <c r="F53" s="292" t="s">
        <v>533</v>
      </c>
      <c r="G53" s="336"/>
    </row>
    <row r="54" spans="1:7" ht="46.5" customHeight="1">
      <c r="A54" s="281" t="s">
        <v>534</v>
      </c>
      <c r="B54" s="295">
        <v>5</v>
      </c>
      <c r="C54" s="294">
        <v>9</v>
      </c>
      <c r="D54" s="294" t="s">
        <v>535</v>
      </c>
      <c r="E54" s="294" t="s">
        <v>536</v>
      </c>
      <c r="F54" s="292" t="s">
        <v>537</v>
      </c>
      <c r="G54" s="336"/>
    </row>
    <row r="55" spans="1:7" ht="46.5" customHeight="1">
      <c r="A55" s="277" t="s">
        <v>538</v>
      </c>
      <c r="B55" s="293" t="s">
        <v>539</v>
      </c>
      <c r="C55" s="294" t="s">
        <v>540</v>
      </c>
      <c r="D55" s="294" t="s">
        <v>541</v>
      </c>
      <c r="E55" s="296">
        <v>6</v>
      </c>
      <c r="F55" s="292" t="s">
        <v>542</v>
      </c>
      <c r="G55" s="336"/>
    </row>
    <row r="56" spans="1:7" ht="116.25" customHeight="1">
      <c r="A56" s="277" t="s">
        <v>543</v>
      </c>
      <c r="B56" s="293" t="s">
        <v>544</v>
      </c>
      <c r="C56" s="294" t="s">
        <v>545</v>
      </c>
      <c r="D56" s="294" t="s">
        <v>546</v>
      </c>
      <c r="E56" s="296">
        <v>9.7899999999999991</v>
      </c>
      <c r="F56" s="292" t="s">
        <v>547</v>
      </c>
      <c r="G56" s="336"/>
    </row>
    <row r="57" spans="1:7" ht="46.5" customHeight="1">
      <c r="A57" s="277" t="s">
        <v>548</v>
      </c>
      <c r="B57" s="295" t="s">
        <v>549</v>
      </c>
      <c r="C57" s="294" t="s">
        <v>550</v>
      </c>
      <c r="D57" s="294" t="s">
        <v>551</v>
      </c>
      <c r="E57" s="294" t="s">
        <v>552</v>
      </c>
      <c r="F57" s="292" t="s">
        <v>553</v>
      </c>
      <c r="G57" s="336"/>
    </row>
    <row r="58" spans="1:7" ht="46.5" customHeight="1">
      <c r="A58" s="277" t="s">
        <v>554</v>
      </c>
      <c r="B58" s="293">
        <v>35.380000000000003</v>
      </c>
      <c r="C58" s="296" t="s">
        <v>545</v>
      </c>
      <c r="D58" s="294" t="s">
        <v>555</v>
      </c>
      <c r="E58" s="296">
        <v>77.790000000000006</v>
      </c>
      <c r="F58" s="292" t="s">
        <v>556</v>
      </c>
      <c r="G58" s="336"/>
    </row>
    <row r="59" spans="1:7" ht="46.5" customHeight="1">
      <c r="A59" s="277" t="s">
        <v>557</v>
      </c>
      <c r="B59" s="293" t="s">
        <v>531</v>
      </c>
      <c r="C59" s="296" t="s">
        <v>545</v>
      </c>
      <c r="D59" s="294" t="s">
        <v>558</v>
      </c>
      <c r="E59" s="296" t="s">
        <v>559</v>
      </c>
      <c r="F59" s="292" t="s">
        <v>560</v>
      </c>
      <c r="G59" s="338"/>
    </row>
    <row r="60" spans="1:7" ht="46.5" customHeight="1">
      <c r="A60" s="277" t="s">
        <v>503</v>
      </c>
      <c r="B60" s="293">
        <v>32.35</v>
      </c>
      <c r="C60" s="295" t="s">
        <v>561</v>
      </c>
      <c r="D60" s="293">
        <v>94</v>
      </c>
      <c r="E60" s="295" t="s">
        <v>562</v>
      </c>
      <c r="F60" s="292" t="s">
        <v>563</v>
      </c>
      <c r="G60" s="339"/>
    </row>
    <row r="61" spans="1:7" ht="46.5" customHeight="1">
      <c r="A61" s="291" t="s">
        <v>564</v>
      </c>
      <c r="B61" s="295" t="s">
        <v>565</v>
      </c>
      <c r="C61" s="295" t="s">
        <v>566</v>
      </c>
      <c r="D61" s="295" t="s">
        <v>567</v>
      </c>
      <c r="E61" s="295" t="s">
        <v>568</v>
      </c>
      <c r="F61" s="292" t="s">
        <v>569</v>
      </c>
      <c r="G61" s="340"/>
    </row>
    <row r="62" spans="1:7" ht="53.25">
      <c r="A62" s="277" t="s">
        <v>570</v>
      </c>
      <c r="B62" s="295" t="s">
        <v>571</v>
      </c>
      <c r="C62" s="295" t="s">
        <v>572</v>
      </c>
      <c r="D62" s="295" t="s">
        <v>573</v>
      </c>
      <c r="E62" s="295" t="s">
        <v>574</v>
      </c>
      <c r="F62" s="292" t="s">
        <v>575</v>
      </c>
      <c r="G62" s="336"/>
    </row>
    <row r="63" spans="1:7" ht="46.5" customHeight="1">
      <c r="A63" s="277" t="s">
        <v>576</v>
      </c>
      <c r="B63" s="295" t="s">
        <v>539</v>
      </c>
      <c r="C63" s="295" t="s">
        <v>577</v>
      </c>
      <c r="D63" s="295" t="s">
        <v>578</v>
      </c>
      <c r="E63" s="295" t="s">
        <v>579</v>
      </c>
      <c r="F63" s="292" t="s">
        <v>580</v>
      </c>
      <c r="G63" s="336"/>
    </row>
    <row r="64" spans="1:7" ht="88.5" customHeight="1">
      <c r="A64" s="277" t="s">
        <v>581</v>
      </c>
      <c r="B64" s="295">
        <v>5.16</v>
      </c>
      <c r="C64" s="295">
        <v>2.11</v>
      </c>
      <c r="D64" s="295" t="s">
        <v>582</v>
      </c>
      <c r="E64" s="295" t="s">
        <v>583</v>
      </c>
      <c r="F64" s="292" t="s">
        <v>584</v>
      </c>
      <c r="G64" s="336"/>
    </row>
    <row r="65" spans="1:8" ht="46.5" customHeight="1">
      <c r="A65" s="277" t="s">
        <v>585</v>
      </c>
      <c r="B65" s="295" t="s">
        <v>586</v>
      </c>
      <c r="C65" s="295" t="s">
        <v>587</v>
      </c>
      <c r="D65" s="295" t="s">
        <v>588</v>
      </c>
      <c r="E65" s="295" t="s">
        <v>589</v>
      </c>
      <c r="F65" s="292" t="s">
        <v>590</v>
      </c>
      <c r="G65" s="336"/>
    </row>
    <row r="66" spans="1:8" ht="46.5" customHeight="1">
      <c r="A66" s="277" t="s">
        <v>591</v>
      </c>
      <c r="B66" s="295">
        <v>1.5</v>
      </c>
      <c r="C66" s="295" t="s">
        <v>592</v>
      </c>
      <c r="D66" s="295" t="s">
        <v>593</v>
      </c>
      <c r="E66" s="295" t="s">
        <v>594</v>
      </c>
      <c r="F66" s="292" t="s">
        <v>595</v>
      </c>
      <c r="G66" s="336"/>
    </row>
    <row r="67" spans="1:8" ht="46.5" customHeight="1">
      <c r="A67" s="291" t="s">
        <v>596</v>
      </c>
      <c r="B67" s="295" t="s">
        <v>597</v>
      </c>
      <c r="C67" s="295" t="s">
        <v>598</v>
      </c>
      <c r="D67" s="295" t="s">
        <v>599</v>
      </c>
      <c r="E67" s="295" t="s">
        <v>600</v>
      </c>
      <c r="F67" s="292" t="s">
        <v>601</v>
      </c>
      <c r="G67" s="336"/>
    </row>
    <row r="68" spans="1:8" ht="46.5" customHeight="1">
      <c r="A68" s="291" t="s">
        <v>602</v>
      </c>
      <c r="B68" s="295" t="s">
        <v>597</v>
      </c>
      <c r="C68" s="295" t="s">
        <v>598</v>
      </c>
      <c r="D68" s="295" t="s">
        <v>599</v>
      </c>
      <c r="E68" s="295" t="str">
        <f>E67</f>
        <v>17,19,26,29,40,56,68,69</v>
      </c>
      <c r="F68" s="292" t="s">
        <v>603</v>
      </c>
      <c r="G68" s="336"/>
    </row>
    <row r="69" spans="1:8" ht="46.5" customHeight="1">
      <c r="A69" s="291" t="s">
        <v>604</v>
      </c>
      <c r="B69" s="295" t="s">
        <v>605</v>
      </c>
      <c r="C69" s="295" t="s">
        <v>606</v>
      </c>
      <c r="D69" s="295" t="s">
        <v>607</v>
      </c>
      <c r="E69" s="295" t="s">
        <v>608</v>
      </c>
      <c r="F69" s="292" t="s">
        <v>609</v>
      </c>
      <c r="G69" s="336"/>
    </row>
    <row r="70" spans="1:8" ht="46.5" customHeight="1">
      <c r="A70" s="277" t="s">
        <v>610</v>
      </c>
      <c r="B70" s="295" t="s">
        <v>605</v>
      </c>
      <c r="C70" s="295" t="s">
        <v>606</v>
      </c>
      <c r="D70" s="295" t="s">
        <v>611</v>
      </c>
      <c r="E70" s="295" t="s">
        <v>612</v>
      </c>
      <c r="F70" s="292" t="s">
        <v>613</v>
      </c>
      <c r="G70" s="336"/>
    </row>
    <row r="71" spans="1:8" ht="46.5" customHeight="1">
      <c r="A71" s="291" t="s">
        <v>614</v>
      </c>
      <c r="B71" s="273">
        <v>19.260000000000002</v>
      </c>
      <c r="C71" s="282" t="s">
        <v>615</v>
      </c>
      <c r="D71" s="282" t="s">
        <v>616</v>
      </c>
      <c r="E71" s="282" t="s">
        <v>617</v>
      </c>
      <c r="F71" s="292" t="s">
        <v>618</v>
      </c>
      <c r="G71" s="336"/>
    </row>
    <row r="72" spans="1:8" ht="46.5" customHeight="1">
      <c r="A72" s="277" t="s">
        <v>619</v>
      </c>
      <c r="B72" s="273">
        <v>19.260000000000002</v>
      </c>
      <c r="C72" s="282" t="str">
        <f>C71</f>
        <v>8,11,12,13,36,40</v>
      </c>
      <c r="D72" s="282" t="s">
        <v>616</v>
      </c>
      <c r="E72" s="282" t="str">
        <f>E71</f>
        <v>6,19,21,31,35,43,44,46,47,48,49,70,71,77,79</v>
      </c>
      <c r="F72" s="292" t="s">
        <v>620</v>
      </c>
      <c r="G72" s="336"/>
    </row>
    <row r="73" spans="1:8" ht="46.5" customHeight="1">
      <c r="A73" s="291" t="s">
        <v>621</v>
      </c>
      <c r="B73" s="273">
        <v>19.260000000000002</v>
      </c>
      <c r="C73" s="282" t="str">
        <f t="shared" ref="C73:C75" si="0">C72</f>
        <v>8,11,12,13,36,40</v>
      </c>
      <c r="D73" s="282" t="s">
        <v>622</v>
      </c>
      <c r="E73" s="282" t="str">
        <f t="shared" ref="E73:E75" si="1">E72</f>
        <v>6,19,21,31,35,43,44,46,47,48,49,70,71,77,79</v>
      </c>
      <c r="F73" s="292" t="s">
        <v>623</v>
      </c>
      <c r="G73" s="336"/>
    </row>
    <row r="74" spans="1:8" ht="46.5" customHeight="1">
      <c r="A74" s="291" t="s">
        <v>624</v>
      </c>
      <c r="B74" s="273">
        <v>19.260000000000002</v>
      </c>
      <c r="C74" s="282" t="str">
        <f t="shared" si="0"/>
        <v>8,11,12,13,36,40</v>
      </c>
      <c r="D74" s="282" t="s">
        <v>625</v>
      </c>
      <c r="E74" s="282" t="str">
        <f t="shared" si="1"/>
        <v>6,19,21,31,35,43,44,46,47,48,49,70,71,77,79</v>
      </c>
      <c r="F74" s="292" t="s">
        <v>626</v>
      </c>
      <c r="G74" s="336"/>
    </row>
    <row r="75" spans="1:8" ht="46.5" customHeight="1">
      <c r="A75" s="277" t="s">
        <v>627</v>
      </c>
      <c r="B75" s="273">
        <v>19.260000000000002</v>
      </c>
      <c r="C75" s="282" t="str">
        <f t="shared" si="0"/>
        <v>8,11,12,13,36,40</v>
      </c>
      <c r="D75" s="282" t="s">
        <v>625</v>
      </c>
      <c r="E75" s="282" t="str">
        <f t="shared" si="1"/>
        <v>6,19,21,31,35,43,44,46,47,48,49,70,71,77,79</v>
      </c>
      <c r="F75" s="292" t="s">
        <v>628</v>
      </c>
      <c r="G75" s="336"/>
    </row>
    <row r="76" spans="1:8" ht="46.5" customHeight="1">
      <c r="A76" s="277" t="s">
        <v>629</v>
      </c>
      <c r="B76" s="275">
        <v>26</v>
      </c>
      <c r="C76" s="292">
        <v>11.12</v>
      </c>
      <c r="D76" s="282" t="s">
        <v>630</v>
      </c>
      <c r="E76" s="282" t="s">
        <v>631</v>
      </c>
      <c r="F76" s="292" t="s">
        <v>632</v>
      </c>
      <c r="G76" s="336"/>
    </row>
    <row r="77" spans="1:8" ht="46.5" customHeight="1">
      <c r="A77" s="291" t="s">
        <v>633</v>
      </c>
      <c r="B77" s="275">
        <v>23</v>
      </c>
      <c r="C77" s="292" t="s">
        <v>508</v>
      </c>
      <c r="D77" s="282" t="s">
        <v>634</v>
      </c>
      <c r="E77" s="282" t="s">
        <v>635</v>
      </c>
      <c r="F77" s="292" t="s">
        <v>636</v>
      </c>
      <c r="G77" s="336"/>
    </row>
    <row r="78" spans="1:8" ht="46.5" customHeight="1">
      <c r="A78" s="291" t="s">
        <v>637</v>
      </c>
      <c r="B78" s="275">
        <f>B76</f>
        <v>26</v>
      </c>
      <c r="C78" s="282">
        <f>C76</f>
        <v>11.12</v>
      </c>
      <c r="D78" s="282" t="str">
        <f>D76</f>
        <v>2,8,13,16,24,48,54,56,57,63,77,94</v>
      </c>
      <c r="E78" s="282" t="str">
        <f>E76</f>
        <v>43,47,79</v>
      </c>
      <c r="F78" s="292" t="s">
        <v>638</v>
      </c>
      <c r="G78" s="336"/>
      <c r="H78" s="232" t="s">
        <v>639</v>
      </c>
    </row>
    <row r="79" spans="1:8" ht="46.5" customHeight="1">
      <c r="A79" s="291" t="s">
        <v>640</v>
      </c>
      <c r="B79" s="275">
        <f>B76</f>
        <v>26</v>
      </c>
      <c r="C79" s="282">
        <f>C76</f>
        <v>11.12</v>
      </c>
      <c r="D79" s="282" t="str">
        <f>D78</f>
        <v>2,8,13,16,24,48,54,56,57,63,77,94</v>
      </c>
      <c r="E79" s="282" t="str">
        <f>E76</f>
        <v>43,47,79</v>
      </c>
      <c r="F79" s="292" t="s">
        <v>641</v>
      </c>
      <c r="G79" s="336"/>
    </row>
    <row r="80" spans="1:8" ht="46.5" customHeight="1">
      <c r="A80" s="277" t="s">
        <v>610</v>
      </c>
      <c r="B80" s="273">
        <f>B77</f>
        <v>23</v>
      </c>
      <c r="C80" s="282" t="str">
        <f>C77</f>
        <v>9,11,12</v>
      </c>
      <c r="D80" s="282" t="str">
        <f>D77</f>
        <v>2,32,46,63</v>
      </c>
      <c r="E80" s="282" t="str">
        <f>E77</f>
        <v>14,21,26,27,33,43,46,47</v>
      </c>
      <c r="F80" s="292" t="s">
        <v>642</v>
      </c>
      <c r="G80" s="336"/>
    </row>
    <row r="81" spans="1:8" ht="46.5" customHeight="1">
      <c r="A81" s="279" t="s">
        <v>643</v>
      </c>
      <c r="B81" s="282">
        <v>2.35</v>
      </c>
      <c r="C81" s="282">
        <v>29.31</v>
      </c>
      <c r="D81" s="282">
        <v>11.31</v>
      </c>
      <c r="E81" s="282">
        <v>16.22</v>
      </c>
      <c r="F81" s="292" t="s">
        <v>644</v>
      </c>
      <c r="G81" s="336"/>
    </row>
    <row r="82" spans="1:8" ht="46.5" customHeight="1">
      <c r="A82" s="281" t="s">
        <v>645</v>
      </c>
      <c r="B82" s="282">
        <v>23.39</v>
      </c>
      <c r="C82" s="282" t="s">
        <v>646</v>
      </c>
      <c r="D82" s="282" t="s">
        <v>647</v>
      </c>
      <c r="E82" s="282">
        <v>43.77</v>
      </c>
      <c r="F82" s="292" t="s">
        <v>648</v>
      </c>
      <c r="G82" s="336"/>
    </row>
    <row r="83" spans="1:8" ht="46.5" customHeight="1">
      <c r="A83" s="281" t="s">
        <v>649</v>
      </c>
      <c r="B83" s="282">
        <v>6.1</v>
      </c>
      <c r="C83" s="282">
        <v>31</v>
      </c>
      <c r="D83" s="282" t="s">
        <v>650</v>
      </c>
      <c r="E83" s="282">
        <v>11</v>
      </c>
      <c r="F83" s="292" t="s">
        <v>651</v>
      </c>
      <c r="G83" s="336"/>
    </row>
    <row r="84" spans="1:8" ht="46.5" customHeight="1">
      <c r="A84" s="281" t="s">
        <v>652</v>
      </c>
      <c r="B84" s="282"/>
      <c r="C84" s="282">
        <v>11</v>
      </c>
      <c r="D84" s="282" t="s">
        <v>653</v>
      </c>
      <c r="E84" s="282" t="s">
        <v>654</v>
      </c>
      <c r="F84" s="292" t="s">
        <v>655</v>
      </c>
      <c r="G84" s="336"/>
    </row>
    <row r="85" spans="1:8" ht="46.5" customHeight="1">
      <c r="A85" s="277" t="s">
        <v>656</v>
      </c>
      <c r="B85" s="282" t="s">
        <v>657</v>
      </c>
      <c r="C85" s="282" t="s">
        <v>438</v>
      </c>
      <c r="D85" s="282" t="s">
        <v>658</v>
      </c>
      <c r="E85" s="282" t="s">
        <v>659</v>
      </c>
      <c r="F85" s="292" t="s">
        <v>660</v>
      </c>
      <c r="G85" s="338"/>
    </row>
    <row r="86" spans="1:8" ht="46.5" customHeight="1">
      <c r="A86" s="273" t="s">
        <v>661</v>
      </c>
      <c r="B86" s="282">
        <v>19.29</v>
      </c>
      <c r="C86" s="282">
        <v>17.420000000000002</v>
      </c>
      <c r="D86" s="282" t="s">
        <v>662</v>
      </c>
      <c r="E86" s="282" t="s">
        <v>663</v>
      </c>
      <c r="F86" s="273" t="s">
        <v>664</v>
      </c>
      <c r="G86" s="341"/>
    </row>
    <row r="87" spans="1:8" ht="72" customHeight="1">
      <c r="A87" s="273" t="s">
        <v>665</v>
      </c>
      <c r="B87" s="282">
        <v>29</v>
      </c>
      <c r="C87" s="282">
        <v>42</v>
      </c>
      <c r="D87" s="282" t="s">
        <v>666</v>
      </c>
      <c r="E87" s="282" t="s">
        <v>663</v>
      </c>
      <c r="F87" s="273" t="s">
        <v>667</v>
      </c>
      <c r="G87" s="342"/>
    </row>
    <row r="88" spans="1:8" ht="63.75" customHeight="1">
      <c r="A88" s="273" t="s">
        <v>668</v>
      </c>
      <c r="B88" s="282">
        <v>2</v>
      </c>
      <c r="C88" s="282"/>
      <c r="D88" s="282">
        <v>6.13</v>
      </c>
      <c r="E88" s="282">
        <v>21.35</v>
      </c>
      <c r="F88" s="273" t="s">
        <v>669</v>
      </c>
      <c r="G88" s="342"/>
    </row>
    <row r="89" spans="1:8" ht="46.5" customHeight="1">
      <c r="A89" s="273" t="s">
        <v>670</v>
      </c>
      <c r="B89" s="282"/>
      <c r="C89" s="282" t="s">
        <v>671</v>
      </c>
      <c r="D89" s="282">
        <v>19</v>
      </c>
      <c r="E89" s="282">
        <v>31</v>
      </c>
      <c r="F89" s="273" t="s">
        <v>672</v>
      </c>
      <c r="G89" s="342"/>
    </row>
    <row r="90" spans="1:8" ht="63.75" customHeight="1">
      <c r="A90" s="273" t="s">
        <v>673</v>
      </c>
      <c r="B90" s="282" t="s">
        <v>674</v>
      </c>
      <c r="C90" s="282">
        <v>7</v>
      </c>
      <c r="D90" s="282" t="s">
        <v>675</v>
      </c>
      <c r="E90" s="282">
        <v>21</v>
      </c>
      <c r="F90" s="273" t="s">
        <v>676</v>
      </c>
      <c r="G90" s="342"/>
    </row>
    <row r="91" spans="1:8" ht="46.5" customHeight="1">
      <c r="A91" s="273" t="s">
        <v>677</v>
      </c>
      <c r="B91" s="282"/>
      <c r="C91" s="282">
        <v>11</v>
      </c>
      <c r="D91" s="282" t="s">
        <v>678</v>
      </c>
      <c r="E91" s="282" t="s">
        <v>679</v>
      </c>
      <c r="F91" s="273" t="s">
        <v>680</v>
      </c>
      <c r="G91" s="342"/>
    </row>
    <row r="92" spans="1:8" ht="46.5" customHeight="1">
      <c r="A92" s="273" t="s">
        <v>681</v>
      </c>
      <c r="B92" s="282"/>
      <c r="C92" s="282">
        <v>11</v>
      </c>
      <c r="D92" s="282" t="s">
        <v>682</v>
      </c>
      <c r="E92" s="282" t="s">
        <v>679</v>
      </c>
      <c r="F92" s="273" t="s">
        <v>683</v>
      </c>
      <c r="G92" s="342"/>
    </row>
    <row r="93" spans="1:8" ht="46.5" customHeight="1">
      <c r="A93" s="273" t="s">
        <v>684</v>
      </c>
      <c r="B93" s="282"/>
      <c r="C93" s="282">
        <v>11</v>
      </c>
      <c r="D93" s="282" t="s">
        <v>682</v>
      </c>
      <c r="E93" s="282" t="s">
        <v>679</v>
      </c>
      <c r="F93" s="273" t="s">
        <v>685</v>
      </c>
      <c r="G93" s="342"/>
    </row>
    <row r="94" spans="1:8" ht="46.5" customHeight="1">
      <c r="A94" s="273" t="s">
        <v>686</v>
      </c>
      <c r="B94" s="282"/>
      <c r="C94" s="282">
        <v>11</v>
      </c>
      <c r="D94" s="282" t="s">
        <v>682</v>
      </c>
      <c r="E94" s="282" t="s">
        <v>679</v>
      </c>
      <c r="F94" s="273" t="s">
        <v>687</v>
      </c>
      <c r="G94" s="343"/>
    </row>
    <row r="95" spans="1:8" ht="36">
      <c r="A95" s="277" t="s">
        <v>688</v>
      </c>
      <c r="B95" s="282" t="s">
        <v>689</v>
      </c>
      <c r="C95" s="282" t="s">
        <v>690</v>
      </c>
      <c r="D95" s="282" t="s">
        <v>691</v>
      </c>
      <c r="E95" s="282" t="s">
        <v>692</v>
      </c>
      <c r="F95" s="273" t="s">
        <v>693</v>
      </c>
      <c r="G95" s="344"/>
      <c r="H95"/>
    </row>
    <row r="96" spans="1:8" ht="106.5">
      <c r="A96" s="277" t="s">
        <v>694</v>
      </c>
      <c r="B96" s="282" t="s">
        <v>695</v>
      </c>
      <c r="C96" s="282" t="s">
        <v>696</v>
      </c>
      <c r="D96" s="282" t="s">
        <v>697</v>
      </c>
      <c r="E96" s="282" t="s">
        <v>698</v>
      </c>
      <c r="F96" s="273" t="s">
        <v>699</v>
      </c>
      <c r="G96" s="336"/>
      <c r="H96"/>
    </row>
    <row r="97" spans="1:8" ht="70.5">
      <c r="A97" s="297" t="s">
        <v>700</v>
      </c>
      <c r="B97" s="282" t="s">
        <v>701</v>
      </c>
      <c r="C97" s="282" t="s">
        <v>702</v>
      </c>
      <c r="D97" s="282" t="s">
        <v>703</v>
      </c>
      <c r="E97" s="282" t="s">
        <v>704</v>
      </c>
      <c r="F97" s="273" t="s">
        <v>705</v>
      </c>
      <c r="G97" s="336"/>
      <c r="H97"/>
    </row>
    <row r="98" spans="1:8" ht="46.5" customHeight="1">
      <c r="A98" s="291" t="s">
        <v>706</v>
      </c>
      <c r="B98" s="282" t="s">
        <v>707</v>
      </c>
      <c r="C98" s="282" t="s">
        <v>708</v>
      </c>
      <c r="D98" s="282" t="s">
        <v>709</v>
      </c>
      <c r="E98" s="282" t="s">
        <v>710</v>
      </c>
      <c r="F98" s="273" t="s">
        <v>711</v>
      </c>
      <c r="G98" s="336"/>
      <c r="H98"/>
    </row>
    <row r="99" spans="1:8" ht="46.5" customHeight="1">
      <c r="A99" s="277" t="s">
        <v>712</v>
      </c>
      <c r="B99" s="282" t="s">
        <v>695</v>
      </c>
      <c r="C99" s="282" t="s">
        <v>713</v>
      </c>
      <c r="D99" s="282" t="s">
        <v>709</v>
      </c>
      <c r="E99" s="282" t="s">
        <v>698</v>
      </c>
      <c r="F99" s="273" t="s">
        <v>714</v>
      </c>
      <c r="G99" s="336"/>
      <c r="H99"/>
    </row>
    <row r="100" spans="1:8" ht="46.5" customHeight="1">
      <c r="A100" s="277" t="s">
        <v>715</v>
      </c>
      <c r="B100" s="282" t="s">
        <v>695</v>
      </c>
      <c r="C100" s="282" t="s">
        <v>713</v>
      </c>
      <c r="D100" s="282" t="s">
        <v>709</v>
      </c>
      <c r="E100" s="282" t="s">
        <v>698</v>
      </c>
      <c r="F100" s="273" t="s">
        <v>716</v>
      </c>
      <c r="G100" s="336"/>
      <c r="H100"/>
    </row>
    <row r="101" spans="1:8" ht="46.5" customHeight="1">
      <c r="A101" s="277" t="s">
        <v>717</v>
      </c>
      <c r="B101" s="282" t="s">
        <v>718</v>
      </c>
      <c r="C101" s="282" t="s">
        <v>719</v>
      </c>
      <c r="D101" s="282" t="s">
        <v>720</v>
      </c>
      <c r="E101" s="282" t="s">
        <v>721</v>
      </c>
      <c r="F101" s="273" t="s">
        <v>722</v>
      </c>
      <c r="G101" s="336"/>
      <c r="H101"/>
    </row>
    <row r="102" spans="1:8" ht="46.5" customHeight="1">
      <c r="A102" s="277" t="s">
        <v>723</v>
      </c>
      <c r="B102" s="282" t="s">
        <v>718</v>
      </c>
      <c r="C102" s="282" t="s">
        <v>719</v>
      </c>
      <c r="D102" s="282" t="s">
        <v>720</v>
      </c>
      <c r="E102" s="282" t="s">
        <v>721</v>
      </c>
      <c r="F102" s="273" t="s">
        <v>724</v>
      </c>
      <c r="G102" s="336"/>
      <c r="H102"/>
    </row>
    <row r="103" spans="1:8" ht="46.5" customHeight="1">
      <c r="A103" s="273" t="s">
        <v>725</v>
      </c>
      <c r="B103" s="282" t="s">
        <v>726</v>
      </c>
      <c r="C103" s="282" t="s">
        <v>727</v>
      </c>
      <c r="D103" s="282" t="s">
        <v>728</v>
      </c>
      <c r="E103" s="282" t="s">
        <v>729</v>
      </c>
      <c r="F103" s="273" t="s">
        <v>730</v>
      </c>
      <c r="G103" s="336"/>
      <c r="H103"/>
    </row>
    <row r="104" spans="1:8" ht="46.5" customHeight="1">
      <c r="A104" s="273" t="s">
        <v>731</v>
      </c>
      <c r="B104" s="282" t="s">
        <v>732</v>
      </c>
      <c r="C104" s="282" t="s">
        <v>733</v>
      </c>
      <c r="D104" s="282" t="s">
        <v>734</v>
      </c>
      <c r="E104" s="282" t="s">
        <v>735</v>
      </c>
      <c r="F104" s="273" t="s">
        <v>736</v>
      </c>
      <c r="G104" s="336"/>
      <c r="H104"/>
    </row>
    <row r="105" spans="1:8" ht="46.5" customHeight="1">
      <c r="A105" s="273" t="s">
        <v>737</v>
      </c>
      <c r="B105" s="282" t="s">
        <v>732</v>
      </c>
      <c r="C105" s="282" t="s">
        <v>733</v>
      </c>
      <c r="D105" s="282" t="s">
        <v>738</v>
      </c>
      <c r="E105" s="282" t="s">
        <v>739</v>
      </c>
      <c r="F105" s="273" t="s">
        <v>740</v>
      </c>
      <c r="G105" s="336"/>
      <c r="H105"/>
    </row>
    <row r="106" spans="1:8" ht="46.5" customHeight="1">
      <c r="A106" s="273" t="s">
        <v>741</v>
      </c>
      <c r="B106" s="282" t="s">
        <v>742</v>
      </c>
      <c r="C106" s="282" t="s">
        <v>743</v>
      </c>
      <c r="D106" s="282" t="s">
        <v>744</v>
      </c>
      <c r="E106" s="282">
        <v>23.24</v>
      </c>
      <c r="F106" s="273" t="s">
        <v>745</v>
      </c>
      <c r="G106" s="336"/>
      <c r="H106" s="271"/>
    </row>
    <row r="107" spans="1:8" ht="46.5" customHeight="1">
      <c r="A107" s="273" t="s">
        <v>746</v>
      </c>
      <c r="B107" s="282" t="s">
        <v>747</v>
      </c>
      <c r="C107" s="282" t="s">
        <v>748</v>
      </c>
      <c r="D107" s="282" t="s">
        <v>749</v>
      </c>
      <c r="E107" s="282" t="s">
        <v>750</v>
      </c>
      <c r="F107" s="273" t="s">
        <v>751</v>
      </c>
      <c r="G107" s="336"/>
      <c r="H107" s="271"/>
    </row>
    <row r="108" spans="1:8" ht="53.25">
      <c r="A108" s="277" t="s">
        <v>752</v>
      </c>
      <c r="B108" s="282" t="s">
        <v>753</v>
      </c>
      <c r="C108" s="282" t="s">
        <v>754</v>
      </c>
      <c r="D108" s="282" t="s">
        <v>755</v>
      </c>
      <c r="E108" s="282" t="s">
        <v>756</v>
      </c>
      <c r="F108" s="273" t="s">
        <v>757</v>
      </c>
      <c r="G108" s="336"/>
      <c r="H108" s="271"/>
    </row>
    <row r="109" spans="1:8" ht="46.5" customHeight="1">
      <c r="A109" s="291" t="s">
        <v>758</v>
      </c>
      <c r="B109" s="282" t="s">
        <v>759</v>
      </c>
      <c r="C109" s="282" t="s">
        <v>760</v>
      </c>
      <c r="D109" s="282" t="s">
        <v>761</v>
      </c>
      <c r="E109" s="282" t="s">
        <v>762</v>
      </c>
      <c r="F109" s="273" t="s">
        <v>763</v>
      </c>
      <c r="G109" s="336"/>
      <c r="H109" s="271"/>
    </row>
    <row r="110" spans="1:8" ht="46.5" customHeight="1">
      <c r="A110" s="291" t="s">
        <v>764</v>
      </c>
      <c r="B110" s="282">
        <v>35</v>
      </c>
      <c r="C110" s="282" t="s">
        <v>508</v>
      </c>
      <c r="D110" s="282" t="s">
        <v>765</v>
      </c>
      <c r="E110" s="282" t="s">
        <v>766</v>
      </c>
      <c r="F110" s="273" t="s">
        <v>767</v>
      </c>
      <c r="G110" s="336"/>
      <c r="H110" s="271"/>
    </row>
    <row r="111" spans="1:8" ht="46.5" customHeight="1">
      <c r="A111" s="277" t="s">
        <v>768</v>
      </c>
      <c r="B111" s="282">
        <v>5.34</v>
      </c>
      <c r="C111" s="282" t="s">
        <v>508</v>
      </c>
      <c r="D111" s="282" t="s">
        <v>769</v>
      </c>
      <c r="E111" s="282" t="s">
        <v>770</v>
      </c>
      <c r="F111" s="273" t="s">
        <v>771</v>
      </c>
      <c r="G111" s="336"/>
      <c r="H111" s="271"/>
    </row>
    <row r="112" spans="1:8" ht="46.5" customHeight="1">
      <c r="A112" s="277" t="s">
        <v>772</v>
      </c>
      <c r="B112" s="282" t="s">
        <v>773</v>
      </c>
      <c r="C112" s="282" t="s">
        <v>774</v>
      </c>
      <c r="D112" s="282">
        <v>17.77</v>
      </c>
      <c r="E112" s="282" t="s">
        <v>775</v>
      </c>
      <c r="F112" s="273" t="s">
        <v>776</v>
      </c>
      <c r="G112" s="336"/>
      <c r="H112" s="271"/>
    </row>
    <row r="113" spans="1:8" ht="46.5" customHeight="1">
      <c r="A113" s="291" t="s">
        <v>777</v>
      </c>
      <c r="B113" s="282">
        <v>5.34</v>
      </c>
      <c r="C113" s="282" t="s">
        <v>508</v>
      </c>
      <c r="D113" s="282" t="s">
        <v>778</v>
      </c>
      <c r="E113" s="282" t="s">
        <v>770</v>
      </c>
      <c r="F113" s="273" t="s">
        <v>779</v>
      </c>
      <c r="G113" s="336"/>
      <c r="H113" s="271"/>
    </row>
    <row r="114" spans="1:8" ht="84.75" customHeight="1">
      <c r="A114" s="291" t="s">
        <v>780</v>
      </c>
      <c r="B114" s="282">
        <v>5.34</v>
      </c>
      <c r="C114" s="282" t="s">
        <v>508</v>
      </c>
      <c r="D114" s="282" t="s">
        <v>769</v>
      </c>
      <c r="E114" s="282" t="s">
        <v>781</v>
      </c>
      <c r="F114" s="273" t="s">
        <v>782</v>
      </c>
      <c r="G114" s="336"/>
      <c r="H114" s="271"/>
    </row>
    <row r="115" spans="1:8" ht="46.5" customHeight="1">
      <c r="A115" s="277" t="s">
        <v>783</v>
      </c>
      <c r="B115" s="282" t="s">
        <v>784</v>
      </c>
      <c r="C115" s="282" t="s">
        <v>785</v>
      </c>
      <c r="D115" s="282" t="s">
        <v>786</v>
      </c>
      <c r="E115" s="282" t="s">
        <v>787</v>
      </c>
      <c r="F115" s="273" t="s">
        <v>788</v>
      </c>
      <c r="G115" s="336"/>
    </row>
    <row r="116" spans="1:8" ht="82.5" customHeight="1">
      <c r="A116" s="277" t="s">
        <v>789</v>
      </c>
      <c r="B116" s="282" t="s">
        <v>790</v>
      </c>
      <c r="C116" s="282" t="s">
        <v>791</v>
      </c>
      <c r="D116" s="282" t="s">
        <v>786</v>
      </c>
      <c r="E116" s="282" t="s">
        <v>787</v>
      </c>
      <c r="F116" s="273" t="s">
        <v>792</v>
      </c>
      <c r="G116" s="336"/>
    </row>
    <row r="117" spans="1:8" ht="53.25">
      <c r="A117" s="277" t="s">
        <v>793</v>
      </c>
      <c r="B117" s="282" t="s">
        <v>657</v>
      </c>
      <c r="C117" s="282" t="s">
        <v>794</v>
      </c>
      <c r="D117" s="282" t="s">
        <v>795</v>
      </c>
      <c r="E117" s="282" t="s">
        <v>796</v>
      </c>
      <c r="F117" s="273" t="s">
        <v>797</v>
      </c>
      <c r="G117" s="283"/>
    </row>
    <row r="118" spans="1:8" ht="53.25">
      <c r="A118" s="277" t="s">
        <v>798</v>
      </c>
      <c r="B118" s="282" t="s">
        <v>657</v>
      </c>
      <c r="C118" s="282" t="s">
        <v>794</v>
      </c>
      <c r="D118" s="282">
        <v>19.309999999999999</v>
      </c>
      <c r="E118" s="282" t="s">
        <v>799</v>
      </c>
      <c r="F118" s="273" t="s">
        <v>800</v>
      </c>
      <c r="G118" s="284"/>
    </row>
    <row r="119" spans="1:8" ht="53.25">
      <c r="A119" s="277" t="s">
        <v>801</v>
      </c>
      <c r="B119" s="282"/>
      <c r="C119" s="282">
        <v>11</v>
      </c>
      <c r="D119" s="282">
        <v>68</v>
      </c>
      <c r="E119" s="282">
        <v>3.35</v>
      </c>
      <c r="F119" s="273" t="s">
        <v>802</v>
      </c>
      <c r="G119" s="284"/>
    </row>
    <row r="120" spans="1:8" ht="36">
      <c r="A120" s="277" t="s">
        <v>803</v>
      </c>
      <c r="B120" s="282"/>
      <c r="C120" s="282">
        <v>30</v>
      </c>
      <c r="D120" s="282">
        <v>2</v>
      </c>
      <c r="E120" s="282" t="s">
        <v>804</v>
      </c>
      <c r="F120" s="273" t="s">
        <v>805</v>
      </c>
      <c r="G120" s="284"/>
    </row>
    <row r="121" spans="1:8" ht="70.5">
      <c r="A121" s="277" t="s">
        <v>806</v>
      </c>
      <c r="B121" s="282" t="s">
        <v>657</v>
      </c>
      <c r="C121" s="282">
        <v>11.31</v>
      </c>
      <c r="D121" s="282">
        <v>13.22</v>
      </c>
      <c r="E121" s="282" t="s">
        <v>807</v>
      </c>
      <c r="F121" s="273" t="s">
        <v>808</v>
      </c>
      <c r="G121" s="284"/>
    </row>
    <row r="122" spans="1:8" ht="36">
      <c r="A122" s="277" t="s">
        <v>809</v>
      </c>
      <c r="B122" s="282"/>
      <c r="C122" s="282"/>
      <c r="D122" s="282">
        <v>61</v>
      </c>
      <c r="E122" s="282"/>
      <c r="F122" s="273" t="s">
        <v>810</v>
      </c>
      <c r="G122" s="284"/>
    </row>
    <row r="123" spans="1:8" ht="36">
      <c r="A123" s="277" t="s">
        <v>811</v>
      </c>
      <c r="B123" s="282"/>
      <c r="C123" s="282" t="s">
        <v>812</v>
      </c>
      <c r="D123" s="282"/>
      <c r="E123" s="282" t="s">
        <v>813</v>
      </c>
      <c r="F123" s="273" t="s">
        <v>814</v>
      </c>
      <c r="G123" s="284"/>
    </row>
    <row r="124" spans="1:8" ht="70.5">
      <c r="A124" s="277" t="s">
        <v>815</v>
      </c>
      <c r="B124" s="282"/>
      <c r="C124" s="282" t="s">
        <v>812</v>
      </c>
      <c r="D124" s="282"/>
      <c r="E124" s="282" t="s">
        <v>813</v>
      </c>
      <c r="F124" s="273" t="s">
        <v>816</v>
      </c>
      <c r="G124" s="284"/>
    </row>
  </sheetData>
  <mergeCells count="23">
    <mergeCell ref="G81:G85"/>
    <mergeCell ref="G86:G94"/>
    <mergeCell ref="G95:G102"/>
    <mergeCell ref="G103:G107"/>
    <mergeCell ref="G108:G116"/>
    <mergeCell ref="G76:G80"/>
    <mergeCell ref="G12:G18"/>
    <mergeCell ref="G19:G24"/>
    <mergeCell ref="G25:G27"/>
    <mergeCell ref="G28:G32"/>
    <mergeCell ref="G33:G40"/>
    <mergeCell ref="G44:G46"/>
    <mergeCell ref="G47:G51"/>
    <mergeCell ref="G52:G59"/>
    <mergeCell ref="G60:G61"/>
    <mergeCell ref="G62:G70"/>
    <mergeCell ref="G71:G75"/>
    <mergeCell ref="G9:G11"/>
    <mergeCell ref="B1:E1"/>
    <mergeCell ref="A2:F2"/>
    <mergeCell ref="A3:A4"/>
    <mergeCell ref="B3:E3"/>
    <mergeCell ref="G5:G8"/>
  </mergeCells>
  <dataValidations count="2">
    <dataValidation allowBlank="1" showInputMessage="1" showErrorMessage="1" prompt="Proponer y escribir en una frase la estrategia para gestionar la debilidad, la oportunidad, la amenaza o la fortaleza.Usar verbo de acción en infinitivo._x000a_" sqref="A3" xr:uid="{F94100B4-3592-457B-8B07-2CAB91DA3D3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3" xr:uid="{FDA90342-95B9-4F40-9BC4-CCEE78B731B4}"/>
  </dataValidations>
  <pageMargins left="0.7" right="0.7" top="0.75" bottom="0.75" header="0.3" footer="0.3"/>
  <pageSetup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4" sqref="B4:G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3" t="s">
        <v>817</v>
      </c>
      <c r="C2" s="384"/>
      <c r="D2" s="384"/>
      <c r="E2" s="384"/>
      <c r="F2" s="384"/>
      <c r="G2" s="385"/>
    </row>
    <row r="3" spans="2:9" ht="15">
      <c r="B3" s="386" t="s">
        <v>818</v>
      </c>
      <c r="C3" s="387"/>
      <c r="D3" s="388"/>
      <c r="E3" s="388"/>
      <c r="F3" s="388"/>
      <c r="G3" s="389"/>
    </row>
    <row r="4" spans="2:9" ht="88.5" customHeight="1">
      <c r="B4" s="390" t="s">
        <v>819</v>
      </c>
      <c r="C4" s="391"/>
      <c r="D4" s="391"/>
      <c r="E4" s="391"/>
      <c r="F4" s="391"/>
      <c r="G4" s="392"/>
    </row>
    <row r="5" spans="2:9" ht="15">
      <c r="B5" s="125"/>
      <c r="C5" s="146"/>
      <c r="D5" s="147"/>
      <c r="E5" s="148"/>
      <c r="F5" s="148"/>
      <c r="G5" s="148"/>
    </row>
    <row r="6" spans="2:9" ht="16.5" customHeight="1">
      <c r="B6" s="393" t="s">
        <v>820</v>
      </c>
      <c r="C6" s="394"/>
      <c r="D6" s="394"/>
      <c r="E6" s="394"/>
      <c r="F6" s="394"/>
      <c r="G6" s="395"/>
    </row>
    <row r="7" spans="2:9" ht="76.5" customHeight="1">
      <c r="B7" s="393"/>
      <c r="C7" s="394"/>
      <c r="D7" s="394"/>
      <c r="E7" s="394"/>
      <c r="F7" s="394"/>
      <c r="G7" s="395"/>
    </row>
    <row r="8" spans="2:9" ht="15" thickBot="1">
      <c r="B8" s="149"/>
      <c r="C8" s="150"/>
      <c r="D8" s="150"/>
      <c r="E8" s="151"/>
      <c r="F8" s="152"/>
      <c r="G8" s="152"/>
    </row>
    <row r="9" spans="2:9">
      <c r="B9" s="153"/>
      <c r="C9" s="154" t="s">
        <v>821</v>
      </c>
      <c r="D9" s="396" t="s">
        <v>822</v>
      </c>
      <c r="E9" s="397"/>
      <c r="F9" s="398" t="s">
        <v>823</v>
      </c>
      <c r="G9" s="399"/>
    </row>
    <row r="10" spans="2:9" ht="15" customHeight="1">
      <c r="B10" s="155"/>
      <c r="C10" s="127">
        <v>5</v>
      </c>
      <c r="D10" s="379" t="s">
        <v>824</v>
      </c>
      <c r="E10" s="380"/>
      <c r="F10" s="373" t="s">
        <v>825</v>
      </c>
      <c r="G10" s="363"/>
      <c r="H10" s="382"/>
      <c r="I10" s="382"/>
    </row>
    <row r="11" spans="2:9">
      <c r="B11" s="155"/>
      <c r="C11" s="127">
        <v>5</v>
      </c>
      <c r="D11" s="379" t="s">
        <v>826</v>
      </c>
      <c r="E11" s="380"/>
      <c r="F11" s="373" t="s">
        <v>827</v>
      </c>
      <c r="G11" s="363"/>
      <c r="H11" s="382"/>
      <c r="I11" s="382"/>
    </row>
    <row r="12" spans="2:9">
      <c r="B12" s="155"/>
      <c r="C12" s="127">
        <v>5</v>
      </c>
      <c r="D12" s="379" t="s">
        <v>828</v>
      </c>
      <c r="E12" s="380"/>
      <c r="F12" s="373" t="s">
        <v>829</v>
      </c>
      <c r="G12" s="363"/>
      <c r="H12" s="382"/>
      <c r="I12" s="382"/>
    </row>
    <row r="13" spans="2:9" ht="27.75" customHeight="1">
      <c r="B13" s="155"/>
      <c r="C13" s="127">
        <v>5</v>
      </c>
      <c r="D13" s="379" t="s">
        <v>830</v>
      </c>
      <c r="E13" s="380"/>
      <c r="F13" s="373" t="s">
        <v>831</v>
      </c>
      <c r="G13" s="363"/>
      <c r="H13" s="382"/>
      <c r="I13" s="382"/>
    </row>
    <row r="14" spans="2:9">
      <c r="B14" s="155"/>
      <c r="C14" s="127">
        <v>5</v>
      </c>
      <c r="D14" s="379" t="s">
        <v>832</v>
      </c>
      <c r="E14" s="380"/>
      <c r="F14" s="373" t="s">
        <v>833</v>
      </c>
      <c r="G14" s="363"/>
      <c r="H14" s="382"/>
      <c r="I14" s="382"/>
    </row>
    <row r="15" spans="2:9" ht="41.25" customHeight="1">
      <c r="B15" s="155"/>
      <c r="C15" s="127">
        <v>5</v>
      </c>
      <c r="D15" s="379" t="s">
        <v>834</v>
      </c>
      <c r="E15" s="380"/>
      <c r="F15" s="373" t="s">
        <v>835</v>
      </c>
      <c r="G15" s="363"/>
      <c r="H15" s="382"/>
      <c r="I15" s="382"/>
    </row>
    <row r="16" spans="2:9" ht="41.25" customHeight="1">
      <c r="B16" s="155"/>
      <c r="C16" s="127">
        <v>5</v>
      </c>
      <c r="D16" s="374" t="s">
        <v>836</v>
      </c>
      <c r="E16" s="375"/>
      <c r="F16" s="373" t="s">
        <v>837</v>
      </c>
      <c r="G16" s="363"/>
      <c r="H16" s="382"/>
      <c r="I16" s="382"/>
    </row>
    <row r="17" spans="2:9" ht="51.75" customHeight="1">
      <c r="B17" s="155"/>
      <c r="C17" s="127">
        <v>5</v>
      </c>
      <c r="D17" s="375" t="s">
        <v>838</v>
      </c>
      <c r="E17" s="381"/>
      <c r="F17" s="373" t="s">
        <v>839</v>
      </c>
      <c r="G17" s="363"/>
      <c r="H17" s="382"/>
      <c r="I17" s="382"/>
    </row>
    <row r="18" spans="2:9" ht="51.75" customHeight="1">
      <c r="B18" s="155"/>
      <c r="C18" s="127">
        <v>5</v>
      </c>
      <c r="D18" s="374" t="s">
        <v>840</v>
      </c>
      <c r="E18" s="375"/>
      <c r="F18" s="373" t="s">
        <v>841</v>
      </c>
      <c r="G18" s="363"/>
      <c r="H18" s="382"/>
      <c r="I18" s="382"/>
    </row>
    <row r="19" spans="2:9" ht="51.75" customHeight="1">
      <c r="B19" s="155"/>
      <c r="C19" s="127">
        <v>5</v>
      </c>
      <c r="D19" s="140" t="s">
        <v>842</v>
      </c>
      <c r="E19" s="141"/>
      <c r="F19" s="373" t="s">
        <v>843</v>
      </c>
      <c r="G19" s="363"/>
      <c r="H19" s="382"/>
      <c r="I19" s="382"/>
    </row>
    <row r="20" spans="2:9" ht="51.75" customHeight="1">
      <c r="B20" s="155"/>
      <c r="C20" s="127">
        <v>5</v>
      </c>
      <c r="D20" s="140" t="s">
        <v>844</v>
      </c>
      <c r="E20" s="141"/>
      <c r="F20" s="373" t="s">
        <v>845</v>
      </c>
      <c r="G20" s="363"/>
      <c r="H20" s="382"/>
      <c r="I20" s="382"/>
    </row>
    <row r="21" spans="2:9" ht="66.75" customHeight="1">
      <c r="B21" s="155"/>
      <c r="C21" s="127">
        <v>5</v>
      </c>
      <c r="D21" s="374" t="s">
        <v>846</v>
      </c>
      <c r="E21" s="375"/>
      <c r="F21" s="373" t="s">
        <v>847</v>
      </c>
      <c r="G21" s="363"/>
      <c r="H21" s="382"/>
      <c r="I21" s="382"/>
    </row>
    <row r="22" spans="2:9" ht="36" customHeight="1">
      <c r="B22" s="155"/>
      <c r="C22" s="127">
        <v>5</v>
      </c>
      <c r="D22" s="376" t="s">
        <v>848</v>
      </c>
      <c r="E22" s="377"/>
      <c r="F22" s="373" t="s">
        <v>849</v>
      </c>
      <c r="G22" s="363"/>
      <c r="H22" s="400"/>
      <c r="I22" s="400"/>
    </row>
    <row r="23" spans="2:9" ht="26.25" customHeight="1">
      <c r="B23" s="155"/>
      <c r="C23" s="127">
        <v>5</v>
      </c>
      <c r="D23" s="378" t="s">
        <v>850</v>
      </c>
      <c r="E23" s="378"/>
      <c r="F23" s="362" t="s">
        <v>851</v>
      </c>
      <c r="G23" s="363"/>
      <c r="H23" s="382"/>
      <c r="I23" s="382"/>
    </row>
    <row r="24" spans="2:9" ht="26.25" customHeight="1">
      <c r="B24" s="155"/>
      <c r="C24" s="127">
        <v>5</v>
      </c>
      <c r="D24" s="378" t="s">
        <v>852</v>
      </c>
      <c r="E24" s="378"/>
      <c r="F24" s="362" t="s">
        <v>853</v>
      </c>
      <c r="G24" s="363"/>
      <c r="H24" s="382"/>
      <c r="I24" s="382"/>
    </row>
    <row r="25" spans="2:9" ht="26.25" customHeight="1">
      <c r="B25" s="155"/>
      <c r="C25" s="127">
        <v>5</v>
      </c>
      <c r="D25" s="360" t="s">
        <v>854</v>
      </c>
      <c r="E25" s="361"/>
      <c r="F25" s="362" t="s">
        <v>855</v>
      </c>
      <c r="G25" s="363"/>
      <c r="H25" s="382"/>
      <c r="I25" s="382"/>
    </row>
    <row r="26" spans="2:9" ht="27" customHeight="1">
      <c r="B26" s="156"/>
      <c r="C26" s="364" t="s">
        <v>856</v>
      </c>
      <c r="D26" s="365"/>
      <c r="E26" s="365"/>
      <c r="F26" s="365"/>
      <c r="G26" s="366"/>
    </row>
    <row r="27" spans="2:9" ht="27" customHeight="1">
      <c r="B27" s="367" t="s">
        <v>857</v>
      </c>
      <c r="C27" s="368"/>
      <c r="D27" s="368"/>
      <c r="E27" s="368"/>
      <c r="F27" s="368"/>
      <c r="G27" s="369"/>
    </row>
    <row r="28" spans="2:9" ht="10.5" customHeight="1">
      <c r="B28" s="157"/>
      <c r="D28" s="158"/>
      <c r="E28" s="159"/>
      <c r="F28" s="160"/>
      <c r="G28" s="160"/>
    </row>
    <row r="29" spans="2:9">
      <c r="B29" s="157"/>
      <c r="C29" s="161"/>
      <c r="D29" s="370" t="s">
        <v>822</v>
      </c>
      <c r="E29" s="370"/>
      <c r="F29" s="371" t="s">
        <v>823</v>
      </c>
      <c r="G29" s="372"/>
    </row>
    <row r="30" spans="2:9">
      <c r="B30" s="157"/>
      <c r="D30" s="349" t="s">
        <v>824</v>
      </c>
      <c r="E30" s="349"/>
      <c r="F30" s="350" t="s">
        <v>858</v>
      </c>
      <c r="G30" s="351"/>
      <c r="H30" s="382"/>
      <c r="I30" s="382"/>
    </row>
    <row r="31" spans="2:9">
      <c r="B31" s="157"/>
      <c r="D31" s="349" t="s">
        <v>826</v>
      </c>
      <c r="E31" s="349"/>
      <c r="F31" s="350" t="s">
        <v>859</v>
      </c>
      <c r="G31" s="351"/>
      <c r="H31" s="382"/>
      <c r="I31" s="382"/>
    </row>
    <row r="32" spans="2:9">
      <c r="B32" s="157"/>
      <c r="D32" s="349" t="s">
        <v>828</v>
      </c>
      <c r="E32" s="349"/>
      <c r="F32" s="350" t="s">
        <v>860</v>
      </c>
      <c r="G32" s="351"/>
      <c r="H32" s="382"/>
      <c r="I32" s="382"/>
    </row>
    <row r="33" spans="2:9">
      <c r="B33" s="157"/>
      <c r="D33" s="349" t="s">
        <v>830</v>
      </c>
      <c r="E33" s="349"/>
      <c r="F33" s="350" t="s">
        <v>861</v>
      </c>
      <c r="G33" s="351"/>
      <c r="H33" s="382"/>
      <c r="I33" s="382"/>
    </row>
    <row r="34" spans="2:9">
      <c r="B34" s="157"/>
      <c r="D34" s="349" t="s">
        <v>832</v>
      </c>
      <c r="E34" s="349"/>
      <c r="F34" s="350" t="s">
        <v>862</v>
      </c>
      <c r="G34" s="351"/>
      <c r="H34" s="382"/>
      <c r="I34" s="382"/>
    </row>
    <row r="35" spans="2:9" ht="40.9" customHeight="1">
      <c r="B35" s="157"/>
      <c r="D35" s="349" t="s">
        <v>863</v>
      </c>
      <c r="E35" s="349"/>
      <c r="F35" s="350" t="s">
        <v>864</v>
      </c>
      <c r="G35" s="351"/>
      <c r="H35" s="382"/>
      <c r="I35" s="382"/>
    </row>
    <row r="36" spans="2:9" ht="42" customHeight="1">
      <c r="B36" s="126"/>
      <c r="C36" s="162"/>
      <c r="D36" s="349" t="s">
        <v>865</v>
      </c>
      <c r="E36" s="349"/>
      <c r="F36" s="350" t="s">
        <v>866</v>
      </c>
      <c r="G36" s="351"/>
      <c r="H36" s="401"/>
      <c r="I36" s="401"/>
    </row>
    <row r="37" spans="2:9" ht="30.75" customHeight="1">
      <c r="B37" s="126"/>
      <c r="C37" s="162"/>
      <c r="D37" s="349" t="s">
        <v>867</v>
      </c>
      <c r="E37" s="349"/>
      <c r="F37" s="358" t="s">
        <v>868</v>
      </c>
      <c r="G37" s="359"/>
      <c r="H37" s="401"/>
      <c r="I37" s="401"/>
    </row>
    <row r="38" spans="2:9" ht="33" customHeight="1">
      <c r="B38" s="126"/>
      <c r="C38" s="162"/>
      <c r="D38" s="349" t="s">
        <v>869</v>
      </c>
      <c r="E38" s="349"/>
      <c r="F38" s="358" t="s">
        <v>868</v>
      </c>
      <c r="G38" s="359"/>
      <c r="H38" s="401"/>
      <c r="I38" s="401"/>
    </row>
    <row r="39" spans="2:9" ht="30" customHeight="1">
      <c r="B39" s="126"/>
      <c r="C39" s="162"/>
      <c r="D39" s="349" t="s">
        <v>870</v>
      </c>
      <c r="E39" s="349"/>
      <c r="F39" s="358" t="s">
        <v>868</v>
      </c>
      <c r="G39" s="359"/>
      <c r="H39" s="401"/>
      <c r="I39" s="401"/>
    </row>
    <row r="40" spans="2:9" ht="30" customHeight="1">
      <c r="B40" s="126"/>
      <c r="C40" s="162"/>
      <c r="D40" s="349" t="s">
        <v>871</v>
      </c>
      <c r="E40" s="349"/>
      <c r="F40" s="358" t="s">
        <v>868</v>
      </c>
      <c r="G40" s="359"/>
      <c r="H40" s="401"/>
      <c r="I40" s="401"/>
    </row>
    <row r="41" spans="2:9" ht="30" customHeight="1">
      <c r="B41" s="126"/>
      <c r="C41" s="162"/>
      <c r="D41" s="345" t="s">
        <v>872</v>
      </c>
      <c r="E41" s="346"/>
      <c r="F41" s="350" t="s">
        <v>873</v>
      </c>
      <c r="G41" s="351"/>
      <c r="H41" s="401"/>
      <c r="I41" s="401"/>
    </row>
    <row r="42" spans="2:9" ht="35.25" customHeight="1">
      <c r="B42" s="126"/>
      <c r="C42" s="162"/>
      <c r="D42" s="349" t="s">
        <v>874</v>
      </c>
      <c r="E42" s="349"/>
      <c r="F42" s="350" t="s">
        <v>875</v>
      </c>
      <c r="G42" s="351"/>
      <c r="H42" s="401"/>
      <c r="I42" s="401"/>
    </row>
    <row r="43" spans="2:9" ht="31.5" customHeight="1">
      <c r="B43" s="126"/>
      <c r="C43" s="162"/>
      <c r="D43" s="349" t="s">
        <v>867</v>
      </c>
      <c r="E43" s="349"/>
      <c r="F43" s="358" t="s">
        <v>868</v>
      </c>
      <c r="G43" s="359"/>
      <c r="H43" s="401"/>
      <c r="I43" s="401"/>
    </row>
    <row r="44" spans="2:9" ht="35.25" customHeight="1">
      <c r="B44" s="126"/>
      <c r="C44" s="162"/>
      <c r="D44" s="349" t="s">
        <v>876</v>
      </c>
      <c r="E44" s="349"/>
      <c r="F44" s="358" t="s">
        <v>868</v>
      </c>
      <c r="G44" s="359"/>
      <c r="H44" s="401"/>
      <c r="I44" s="401"/>
    </row>
    <row r="45" spans="2:9" ht="57" customHeight="1">
      <c r="B45" s="126"/>
      <c r="C45" s="162"/>
      <c r="D45" s="349" t="s">
        <v>871</v>
      </c>
      <c r="E45" s="349"/>
      <c r="F45" s="358" t="s">
        <v>868</v>
      </c>
      <c r="G45" s="359"/>
      <c r="H45" s="401"/>
      <c r="I45" s="401"/>
    </row>
    <row r="46" spans="2:9" ht="32.25" customHeight="1">
      <c r="B46" s="126"/>
      <c r="C46" s="162"/>
      <c r="D46" s="349" t="s">
        <v>869</v>
      </c>
      <c r="E46" s="349"/>
      <c r="F46" s="358" t="s">
        <v>868</v>
      </c>
      <c r="G46" s="359"/>
      <c r="H46" s="401"/>
      <c r="I46" s="401"/>
    </row>
    <row r="47" spans="2:9" ht="32.25" customHeight="1">
      <c r="B47" s="126"/>
      <c r="C47" s="162"/>
      <c r="D47" s="345" t="s">
        <v>877</v>
      </c>
      <c r="E47" s="346"/>
      <c r="F47" s="347" t="s">
        <v>878</v>
      </c>
      <c r="G47" s="348"/>
      <c r="H47" s="401"/>
      <c r="I47" s="401"/>
    </row>
    <row r="48" spans="2:9" ht="32.25" customHeight="1">
      <c r="B48" s="126"/>
      <c r="C48" s="162"/>
      <c r="D48" s="349" t="s">
        <v>879</v>
      </c>
      <c r="E48" s="349"/>
      <c r="F48" s="350" t="s">
        <v>880</v>
      </c>
      <c r="G48" s="351"/>
      <c r="H48" s="401"/>
      <c r="I48" s="401"/>
    </row>
    <row r="49" spans="2:9" ht="32.25" customHeight="1">
      <c r="B49" s="126"/>
      <c r="C49" s="162"/>
      <c r="D49" s="349" t="s">
        <v>881</v>
      </c>
      <c r="E49" s="349"/>
      <c r="F49" s="350" t="s">
        <v>882</v>
      </c>
      <c r="G49" s="351"/>
      <c r="H49" s="401"/>
      <c r="I49" s="401"/>
    </row>
    <row r="50" spans="2:9" ht="32.25" customHeight="1">
      <c r="B50" s="126"/>
      <c r="C50" s="162"/>
      <c r="D50" s="349" t="s">
        <v>883</v>
      </c>
      <c r="E50" s="349"/>
      <c r="F50" s="350" t="s">
        <v>884</v>
      </c>
      <c r="G50" s="351"/>
      <c r="H50" s="401"/>
      <c r="I50" s="401"/>
    </row>
    <row r="51" spans="2:9" ht="32.25" customHeight="1">
      <c r="B51" s="126"/>
      <c r="C51" s="162"/>
      <c r="D51" s="158"/>
      <c r="E51" s="158"/>
      <c r="F51" s="160"/>
      <c r="G51" s="160"/>
      <c r="H51" s="401"/>
      <c r="I51" s="401"/>
    </row>
    <row r="52" spans="2:9" ht="32.25" customHeight="1">
      <c r="B52" s="126"/>
      <c r="C52" s="162"/>
      <c r="D52" s="158"/>
      <c r="E52" s="158"/>
      <c r="F52" s="160"/>
      <c r="G52" s="160"/>
    </row>
    <row r="53" spans="2:9" ht="32.25" customHeight="1">
      <c r="B53" s="126"/>
      <c r="C53" s="162"/>
      <c r="D53" s="158"/>
      <c r="E53" s="158"/>
      <c r="F53" s="160"/>
      <c r="G53" s="160"/>
    </row>
    <row r="54" spans="2:9" ht="21.75" customHeight="1">
      <c r="B54" s="352" t="s">
        <v>885</v>
      </c>
      <c r="C54" s="353"/>
      <c r="D54" s="353"/>
      <c r="E54" s="353"/>
      <c r="F54" s="353"/>
      <c r="G54" s="354"/>
    </row>
    <row r="55" spans="2:9" ht="21.75" customHeight="1">
      <c r="B55" s="352" t="s">
        <v>886</v>
      </c>
      <c r="C55" s="353"/>
      <c r="D55" s="353"/>
      <c r="E55" s="353"/>
      <c r="F55" s="353"/>
      <c r="G55" s="354"/>
    </row>
    <row r="56" spans="2:9" ht="20.25" customHeight="1">
      <c r="B56" s="352" t="s">
        <v>887</v>
      </c>
      <c r="C56" s="353"/>
      <c r="D56" s="353"/>
      <c r="E56" s="353"/>
      <c r="F56" s="353"/>
      <c r="G56" s="354"/>
    </row>
    <row r="57" spans="2:9" ht="20.25" customHeight="1">
      <c r="B57" s="352" t="s">
        <v>888</v>
      </c>
      <c r="C57" s="353"/>
      <c r="D57" s="353"/>
      <c r="E57" s="353"/>
      <c r="F57" s="353"/>
      <c r="G57" s="354"/>
    </row>
    <row r="58" spans="2:9" ht="18" customHeight="1" thickBot="1">
      <c r="B58" s="355" t="s">
        <v>889</v>
      </c>
      <c r="C58" s="356"/>
      <c r="D58" s="356"/>
      <c r="E58" s="356"/>
      <c r="F58" s="356"/>
      <c r="G58" s="357"/>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69"/>
  <sheetViews>
    <sheetView showGridLines="0" zoomScale="50" zoomScaleNormal="50" zoomScalePageLayoutView="50" workbookViewId="0">
      <selection activeCell="B30" sqref="B3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39"/>
      <c r="B1" s="440"/>
      <c r="C1" s="44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41"/>
      <c r="B2" s="442"/>
      <c r="C2" s="44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3" t="s">
        <v>890</v>
      </c>
      <c r="B4" s="443"/>
      <c r="C4" s="443"/>
      <c r="D4" s="449" t="s">
        <v>891</v>
      </c>
      <c r="E4" s="449"/>
      <c r="F4" s="449"/>
      <c r="G4" s="449"/>
      <c r="H4" s="449"/>
      <c r="I4" s="449"/>
      <c r="J4" s="449"/>
      <c r="K4" s="449"/>
      <c r="L4" s="449"/>
      <c r="M4" s="449"/>
      <c r="N4" s="449"/>
      <c r="O4" s="44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43" t="s">
        <v>892</v>
      </c>
      <c r="B5" s="443"/>
      <c r="C5" s="443"/>
      <c r="D5" s="450" t="s">
        <v>893</v>
      </c>
      <c r="E5" s="450"/>
      <c r="F5" s="450"/>
      <c r="G5" s="450"/>
      <c r="H5" s="450"/>
      <c r="I5" s="450"/>
      <c r="J5" s="450"/>
      <c r="K5" s="450"/>
      <c r="L5" s="450"/>
      <c r="M5" s="450"/>
      <c r="N5" s="450"/>
      <c r="O5" s="45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3" t="s">
        <v>894</v>
      </c>
      <c r="B6" s="443"/>
      <c r="C6" s="443"/>
      <c r="D6" s="457" t="s">
        <v>895</v>
      </c>
      <c r="E6" s="458"/>
      <c r="F6" s="458"/>
      <c r="G6" s="458"/>
      <c r="H6" s="458"/>
      <c r="I6" s="458"/>
      <c r="J6" s="458"/>
      <c r="K6" s="458"/>
      <c r="L6" s="458"/>
      <c r="M6" s="458"/>
      <c r="N6" s="459"/>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896</v>
      </c>
      <c r="B7" s="167"/>
      <c r="C7" s="167"/>
      <c r="D7" s="447" t="s">
        <v>897</v>
      </c>
      <c r="E7" s="454" t="s">
        <v>898</v>
      </c>
      <c r="F7" s="455"/>
      <c r="G7" s="455"/>
      <c r="H7" s="456"/>
      <c r="I7" s="451" t="s">
        <v>899</v>
      </c>
      <c r="J7" s="452"/>
      <c r="K7" s="452"/>
      <c r="L7" s="452"/>
      <c r="M7" s="453"/>
      <c r="N7" s="460" t="s">
        <v>900</v>
      </c>
      <c r="O7" s="46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44" t="s">
        <v>901</v>
      </c>
      <c r="B8" s="446" t="s">
        <v>902</v>
      </c>
      <c r="C8" s="143" t="s">
        <v>903</v>
      </c>
      <c r="D8" s="447"/>
      <c r="E8" s="448" t="s">
        <v>838</v>
      </c>
      <c r="F8" s="448" t="s">
        <v>904</v>
      </c>
      <c r="G8" s="448" t="s">
        <v>905</v>
      </c>
      <c r="H8" s="448" t="s">
        <v>844</v>
      </c>
      <c r="I8" s="418" t="s">
        <v>906</v>
      </c>
      <c r="J8" s="128" t="s">
        <v>907</v>
      </c>
      <c r="K8" s="418" t="s">
        <v>899</v>
      </c>
      <c r="L8" s="418" t="s">
        <v>908</v>
      </c>
      <c r="M8" s="418" t="s">
        <v>909</v>
      </c>
      <c r="N8" s="463" t="s">
        <v>910</v>
      </c>
      <c r="O8" s="463" t="s">
        <v>911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45"/>
      <c r="B9" s="447"/>
      <c r="C9" s="99" t="s">
        <v>912</v>
      </c>
      <c r="D9" s="447"/>
      <c r="E9" s="419"/>
      <c r="F9" s="419"/>
      <c r="G9" s="419"/>
      <c r="H9" s="419"/>
      <c r="I9" s="419"/>
      <c r="J9" s="144" t="s">
        <v>913</v>
      </c>
      <c r="K9" s="419" t="s">
        <v>914</v>
      </c>
      <c r="L9" s="419"/>
      <c r="M9" s="419" t="s">
        <v>914</v>
      </c>
      <c r="N9" s="465"/>
      <c r="O9" s="46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03">
        <v>1</v>
      </c>
      <c r="B10" s="406" t="s">
        <v>915</v>
      </c>
      <c r="C10" s="406" t="s">
        <v>916</v>
      </c>
      <c r="D10" s="177" t="s">
        <v>917</v>
      </c>
      <c r="E10" s="431">
        <v>5</v>
      </c>
      <c r="F10" s="431">
        <v>1</v>
      </c>
      <c r="G10" s="420">
        <f>+F10/E10</f>
        <v>0.2</v>
      </c>
      <c r="H10" s="41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918</v>
      </c>
      <c r="J10" s="183" t="s">
        <v>919</v>
      </c>
      <c r="K10" s="171" t="str">
        <f>IFERROR(CONCATENATE(INDEX('8- Políticas de Administración '!$B$16:$F$53,MATCH('5- Identificación de Riesgos'!J10,'8- Políticas de Administración '!$C$16:$C$54,0),1)," - ",L10),"")</f>
        <v>Mayor - 4</v>
      </c>
      <c r="L10" s="199">
        <f>IFERROR(VLOOKUP(INDEX('8- Políticas de Administración '!$B$16:$F$63,MATCH('5- Identificación de Riesgos'!J10,'8- Políticas de Administración '!$C$16:$C$64,0),1),'8- Políticas de Administración '!$B$16:$F$64,5,FALSE),"")</f>
        <v>4</v>
      </c>
      <c r="M10" s="406" t="str">
        <f>IFERROR(CONCATENATE(INDEX('8- Políticas de Administración '!$B$16:$F$53,MATCH(ROUND(AVERAGE(L10:L19),0),'8- Políticas de Administración '!$F$16:$F$53,0),1)," - ",ROUND(AVERAGE(L10:L19),0)),"")</f>
        <v>Moderado - 3</v>
      </c>
      <c r="N10" s="415" t="str">
        <f>IFERROR(CONCATENATE(VLOOKUP((LEFT(H10,LEN(H10)-4)&amp;LEFT(M10,LEN(M10)-4)),'9- Matriz de Calor '!$D$18:$E$42,2,0)," - ",RIGHT(H10,1)*RIGHT(M10,1)),"")</f>
        <v>Moderado - 9</v>
      </c>
      <c r="O10" s="402">
        <f>RIGHT(H10,1)*RIGHT(M10,1)</f>
        <v>9</v>
      </c>
      <c r="P10" s="18"/>
    </row>
    <row r="11" spans="1:257" ht="45">
      <c r="A11" s="404"/>
      <c r="B11" s="407"/>
      <c r="C11" s="407"/>
      <c r="D11" s="178" t="s">
        <v>920</v>
      </c>
      <c r="E11" s="432"/>
      <c r="F11" s="432"/>
      <c r="G11" s="421"/>
      <c r="H11" s="413"/>
      <c r="I11" s="172" t="s">
        <v>921</v>
      </c>
      <c r="J11" s="98" t="s">
        <v>922</v>
      </c>
      <c r="K11" s="172" t="str">
        <f>IFERROR(CONCATENATE(INDEX('8- Políticas de Administración '!$B$16:$F$53,MATCH('5- Identificación de Riesgos'!J11,'8- Políticas de Administración '!$C$16:$C$54,0),1)," - ",L11),"")</f>
        <v>Menor - 2</v>
      </c>
      <c r="L11" s="200">
        <f>IFERROR(VLOOKUP(INDEX('8- Políticas de Administración '!$B$16:$F$63,MATCH('5- Identificación de Riesgos'!J11,'8- Políticas de Administración '!$C$16:$C$64,0),1),'8- Políticas de Administración '!$B$16:$F$64,5,FALSE),"")</f>
        <v>2</v>
      </c>
      <c r="M11" s="407"/>
      <c r="N11" s="416"/>
      <c r="O11" s="402"/>
      <c r="P11" s="18"/>
    </row>
    <row r="12" spans="1:257" ht="45">
      <c r="A12" s="404"/>
      <c r="B12" s="407"/>
      <c r="C12" s="407"/>
      <c r="D12" s="178" t="s">
        <v>923</v>
      </c>
      <c r="E12" s="432"/>
      <c r="F12" s="432"/>
      <c r="G12" s="421"/>
      <c r="H12" s="413"/>
      <c r="I12" s="172"/>
      <c r="J12" s="98"/>
      <c r="K12" s="172" t="str">
        <f>IFERROR(CONCATENATE(INDEX('8- Políticas de Administración '!$B$16:$F$53,MATCH('5- Identificación de Riesgos'!J12,'8- Políticas de Administración '!$C$16:$C$54,0),1)," - ",L12),"")</f>
        <v/>
      </c>
      <c r="L12" s="200" t="str">
        <f>IFERROR(VLOOKUP(INDEX('8- Políticas de Administración '!$B$16:$F$63,MATCH('5- Identificación de Riesgos'!J12,'8- Políticas de Administración '!$C$16:$C$64,0),1),'8- Políticas de Administración '!$B$16:$F$64,5,FALSE),"")</f>
        <v/>
      </c>
      <c r="M12" s="407"/>
      <c r="N12" s="416"/>
      <c r="O12" s="402"/>
      <c r="P12" s="18"/>
    </row>
    <row r="13" spans="1:257" ht="45">
      <c r="A13" s="404"/>
      <c r="B13" s="407"/>
      <c r="C13" s="407"/>
      <c r="D13" s="179" t="s">
        <v>924</v>
      </c>
      <c r="E13" s="432"/>
      <c r="F13" s="432"/>
      <c r="G13" s="421"/>
      <c r="H13" s="413"/>
      <c r="I13" s="172"/>
      <c r="J13" s="98"/>
      <c r="K13" s="172" t="str">
        <f>IFERROR(CONCATENATE(INDEX('8- Políticas de Administración '!$B$16:$F$53,MATCH('5- Identificación de Riesgos'!J13,'8- Políticas de Administración '!$C$16:$C$54,0),1)," - ",L13),"")</f>
        <v/>
      </c>
      <c r="L13" s="200" t="str">
        <f>IFERROR(VLOOKUP(INDEX('8- Políticas de Administración '!$B$16:$F$63,MATCH('5- Identificación de Riesgos'!J13,'8- Políticas de Administración '!$C$16:$C$64,0),1),'8- Políticas de Administración '!$B$16:$F$64,5,FALSE),"")</f>
        <v/>
      </c>
      <c r="M13" s="407"/>
      <c r="N13" s="416"/>
      <c r="O13" s="402"/>
      <c r="P13" s="18"/>
    </row>
    <row r="14" spans="1:257" ht="30">
      <c r="A14" s="404"/>
      <c r="B14" s="407"/>
      <c r="C14" s="407"/>
      <c r="D14" s="178" t="s">
        <v>925</v>
      </c>
      <c r="E14" s="432"/>
      <c r="F14" s="432"/>
      <c r="G14" s="421"/>
      <c r="H14" s="413"/>
      <c r="I14" s="172"/>
      <c r="J14" s="98"/>
      <c r="K14" s="172" t="str">
        <f>IFERROR(CONCATENATE(INDEX('8- Políticas de Administración '!$B$16:$F$53,MATCH('5- Identificación de Riesgos'!J14,'8- Políticas de Administración '!$C$16:$C$54,0),1)," - ",L14),"")</f>
        <v/>
      </c>
      <c r="L14" s="200" t="str">
        <f>IFERROR(VLOOKUP(INDEX('8- Políticas de Administración '!$B$16:$F$63,MATCH('5- Identificación de Riesgos'!J14,'8- Políticas de Administración '!$C$16:$C$64,0),1),'8- Políticas de Administración '!$B$16:$F$64,5,FALSE),"")</f>
        <v/>
      </c>
      <c r="M14" s="407"/>
      <c r="N14" s="416"/>
      <c r="O14" s="402"/>
      <c r="P14" s="18"/>
    </row>
    <row r="15" spans="1:257" ht="16.5">
      <c r="A15" s="404"/>
      <c r="B15" s="407"/>
      <c r="C15" s="407"/>
      <c r="D15" s="178" t="s">
        <v>926</v>
      </c>
      <c r="E15" s="432"/>
      <c r="F15" s="432"/>
      <c r="G15" s="421"/>
      <c r="H15" s="413"/>
      <c r="I15" s="172"/>
      <c r="J15" s="98"/>
      <c r="K15" s="172" t="str">
        <f>IFERROR(CONCATENATE(INDEX('8- Políticas de Administración '!$B$16:$F$53,MATCH('5- Identificación de Riesgos'!J15,'8- Políticas de Administración '!$C$16:$C$54,0),1)," - ",L15),"")</f>
        <v/>
      </c>
      <c r="L15" s="200" t="str">
        <f>IFERROR(VLOOKUP(INDEX('8- Políticas de Administración '!$B$16:$F$63,MATCH('5- Identificación de Riesgos'!J15,'8- Políticas de Administración '!$C$16:$C$64,0),1),'8- Políticas de Administración '!$B$16:$F$64,5,FALSE),"")</f>
        <v/>
      </c>
      <c r="M15" s="407"/>
      <c r="N15" s="416"/>
      <c r="O15" s="402"/>
      <c r="P15" s="18"/>
    </row>
    <row r="16" spans="1:257" ht="16.5">
      <c r="A16" s="404"/>
      <c r="B16" s="407"/>
      <c r="C16" s="407"/>
      <c r="D16" s="178" t="s">
        <v>927</v>
      </c>
      <c r="E16" s="432"/>
      <c r="F16" s="432"/>
      <c r="G16" s="421"/>
      <c r="H16" s="413"/>
      <c r="I16" s="172"/>
      <c r="J16" s="98"/>
      <c r="K16" s="172" t="str">
        <f>IFERROR(CONCATENATE(INDEX('8- Políticas de Administración '!$B$16:$F$53,MATCH('5- Identificación de Riesgos'!J16,'8- Políticas de Administración '!$C$16:$C$54,0),1)," - ",L16),"")</f>
        <v/>
      </c>
      <c r="L16" s="200" t="str">
        <f>IFERROR(VLOOKUP(INDEX('8- Políticas de Administración '!$B$16:$F$63,MATCH('5- Identificación de Riesgos'!J16,'8- Políticas de Administración '!$C$16:$C$64,0),1),'8- Políticas de Administración '!$B$16:$F$64,5,FALSE),"")</f>
        <v/>
      </c>
      <c r="M16" s="407"/>
      <c r="N16" s="416"/>
      <c r="O16" s="402"/>
      <c r="P16" s="18"/>
    </row>
    <row r="17" spans="1:16" ht="16.5">
      <c r="A17" s="404"/>
      <c r="B17" s="407"/>
      <c r="C17" s="407"/>
      <c r="D17" s="178"/>
      <c r="E17" s="432"/>
      <c r="F17" s="432"/>
      <c r="G17" s="421"/>
      <c r="H17" s="413"/>
      <c r="I17" s="172"/>
      <c r="J17" s="98"/>
      <c r="K17" s="172" t="str">
        <f>IFERROR(CONCATENATE(INDEX('8- Políticas de Administración '!$B$16:$F$53,MATCH('5- Identificación de Riesgos'!J17,'8- Políticas de Administración '!$C$16:$C$54,0),1)," - ",L17),"")</f>
        <v/>
      </c>
      <c r="L17" s="200" t="str">
        <f>IFERROR(VLOOKUP(INDEX('8- Políticas de Administración '!$B$16:$F$63,MATCH('5- Identificación de Riesgos'!J17,'8- Políticas de Administración '!$C$16:$C$64,0),1),'8- Políticas de Administración '!$B$16:$F$64,5,FALSE),"")</f>
        <v/>
      </c>
      <c r="M17" s="407"/>
      <c r="N17" s="416"/>
      <c r="O17" s="402"/>
      <c r="P17" s="18"/>
    </row>
    <row r="18" spans="1:16" ht="16.5">
      <c r="A18" s="404"/>
      <c r="B18" s="407"/>
      <c r="C18" s="407"/>
      <c r="D18" s="178"/>
      <c r="E18" s="432"/>
      <c r="F18" s="432"/>
      <c r="G18" s="421"/>
      <c r="H18" s="413"/>
      <c r="I18" s="172"/>
      <c r="J18" s="98"/>
      <c r="K18" s="172" t="str">
        <f>IFERROR(CONCATENATE(INDEX('8- Políticas de Administración '!$B$16:$F$53,MATCH('5- Identificación de Riesgos'!J18,'8- Políticas de Administración '!$C$16:$C$54,0),1)," - ",L18),"")</f>
        <v/>
      </c>
      <c r="L18" s="200" t="str">
        <f>IFERROR(VLOOKUP(INDEX('8- Políticas de Administración '!$B$16:$F$63,MATCH('5- Identificación de Riesgos'!J18,'8- Políticas de Administración '!$C$16:$C$64,0),1),'8- Políticas de Administración '!$B$16:$F$64,5,FALSE),"")</f>
        <v/>
      </c>
      <c r="M18" s="407"/>
      <c r="N18" s="416"/>
      <c r="O18" s="402"/>
      <c r="P18" s="18"/>
    </row>
    <row r="19" spans="1:16" ht="17.25" thickBot="1">
      <c r="A19" s="405"/>
      <c r="B19" s="408"/>
      <c r="C19" s="408"/>
      <c r="D19" s="180"/>
      <c r="E19" s="433"/>
      <c r="F19" s="433"/>
      <c r="G19" s="422"/>
      <c r="H19" s="414"/>
      <c r="I19" s="173"/>
      <c r="J19" s="184"/>
      <c r="K19" s="173" t="str">
        <f>IFERROR(CONCATENATE(INDEX('8- Políticas de Administración '!$B$16:$F$53,MATCH('5- Identificación de Riesgos'!J19,'8- Políticas de Administración '!$C$16:$C$54,0),1)," - ",L19),"")</f>
        <v/>
      </c>
      <c r="L19" s="201" t="str">
        <f>IFERROR(VLOOKUP(INDEX('8- Políticas de Administración '!$B$16:$F$63,MATCH('5- Identificación de Riesgos'!J19,'8- Políticas de Administración '!$C$16:$C$64,0),1),'8- Políticas de Administración '!$B$16:$F$64,5,FALSE),"")</f>
        <v/>
      </c>
      <c r="M19" s="408"/>
      <c r="N19" s="417"/>
      <c r="O19" s="402"/>
      <c r="P19" s="18"/>
    </row>
    <row r="20" spans="1:16" ht="60">
      <c r="A20" s="403">
        <v>2</v>
      </c>
      <c r="B20" s="406" t="s">
        <v>928</v>
      </c>
      <c r="C20" s="406" t="s">
        <v>929</v>
      </c>
      <c r="D20" s="250" t="s">
        <v>930</v>
      </c>
      <c r="E20" s="406">
        <v>22</v>
      </c>
      <c r="F20" s="406">
        <v>1</v>
      </c>
      <c r="G20" s="409">
        <f t="shared" ref="G20" si="0">F20/E20</f>
        <v>4.5454545454545456E-2</v>
      </c>
      <c r="H20" s="41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1" t="s">
        <v>918</v>
      </c>
      <c r="J20" s="183" t="s">
        <v>931</v>
      </c>
      <c r="K20" s="171" t="str">
        <f>IFERROR(CONCATENATE(INDEX('8- Políticas de Administración '!$B$16:$F$53,MATCH('5- Identificación de Riesgos'!J20,'8- Políticas de Administración '!$C$16:$C$54,0),1)," - ",L20),"")</f>
        <v>Menor - 2</v>
      </c>
      <c r="L20" s="199">
        <f>IFERROR(VLOOKUP(INDEX('8- Políticas de Administración '!$B$16:$F$63,MATCH('5- Identificación de Riesgos'!J20,'8- Políticas de Administración '!$C$16:$C$64,0),1),'8- Políticas de Administración '!$B$16:$F$64,5,FALSE),"")</f>
        <v>2</v>
      </c>
      <c r="M20" s="406" t="str">
        <f>IFERROR(CONCATENATE(INDEX('8- Políticas de Administración '!$B$16:$F$53,MATCH(ROUND(AVERAGE(L20:L29),0),'8- Políticas de Administración '!$F$16:$F$53,0),1)," - ",ROUND(AVERAGE(L20:L29),0)),"")</f>
        <v>Leve - 1</v>
      </c>
      <c r="N20" s="415" t="str">
        <f>IFERROR(CONCATENATE(VLOOKUP((LEFT(H20,LEN(H20)-4)&amp;LEFT(M20,LEN(M20)-4)),'9- Matriz de Calor '!$D$18:$E$42,2,0)," - ",RIGHT(H20,1)*RIGHT(M20,1)),"")</f>
        <v>Bajo - 2</v>
      </c>
      <c r="O20" s="402">
        <f>RIGHT(H20,1)*RIGHT(M20,1)</f>
        <v>2</v>
      </c>
    </row>
    <row r="21" spans="1:16" ht="61.5" customHeight="1">
      <c r="A21" s="404"/>
      <c r="B21" s="407"/>
      <c r="C21" s="407"/>
      <c r="D21" s="251" t="s">
        <v>932</v>
      </c>
      <c r="E21" s="407"/>
      <c r="F21" s="407"/>
      <c r="G21" s="410"/>
      <c r="H21" s="413"/>
      <c r="I21" s="172" t="s">
        <v>921</v>
      </c>
      <c r="J21" s="98" t="s">
        <v>933</v>
      </c>
      <c r="K21" s="172" t="str">
        <f>IFERROR(CONCATENATE(INDEX('8- Políticas de Administración '!$B$16:$F$53,MATCH('5- Identificación de Riesgos'!J21,'8- Políticas de Administración '!$C$16:$C$54,0),1)," - ",L21),"")</f>
        <v>Leve - 1</v>
      </c>
      <c r="L21" s="200">
        <f>IFERROR(VLOOKUP(INDEX('8- Políticas de Administración '!$B$16:$F$63,MATCH('5- Identificación de Riesgos'!J21,'8- Políticas de Administración '!$C$16:$C$64,0),1),'8- Políticas de Administración '!$B$16:$F$64,5,FALSE),"")</f>
        <v>1</v>
      </c>
      <c r="M21" s="407"/>
      <c r="N21" s="416"/>
      <c r="O21" s="402"/>
    </row>
    <row r="22" spans="1:16" ht="45">
      <c r="A22" s="404"/>
      <c r="B22" s="407"/>
      <c r="C22" s="407"/>
      <c r="D22" s="251" t="s">
        <v>934</v>
      </c>
      <c r="E22" s="407"/>
      <c r="F22" s="407"/>
      <c r="G22" s="410"/>
      <c r="H22" s="413"/>
      <c r="I22" s="172" t="s">
        <v>935</v>
      </c>
      <c r="J22" s="98" t="s">
        <v>936</v>
      </c>
      <c r="K22" s="172" t="str">
        <f>IFERROR(CONCATENATE(INDEX('8- Políticas de Administración '!$B$16:$F$53,MATCH('5- Identificación de Riesgos'!J22,'8- Políticas de Administración '!$C$16:$C$54,0),1)," - ",L22),"")</f>
        <v>Leve - 1</v>
      </c>
      <c r="L22" s="200">
        <f>IFERROR(VLOOKUP(INDEX('8- Políticas de Administración '!$B$16:$F$63,MATCH('5- Identificación de Riesgos'!J22,'8- Políticas de Administración '!$C$16:$C$64,0),1),'8- Políticas de Administración '!$B$16:$F$64,5,FALSE),"")</f>
        <v>1</v>
      </c>
      <c r="M22" s="407"/>
      <c r="N22" s="416"/>
      <c r="O22" s="402"/>
    </row>
    <row r="23" spans="1:16" ht="43.5" customHeight="1">
      <c r="A23" s="404"/>
      <c r="B23" s="407"/>
      <c r="C23" s="407"/>
      <c r="D23" s="251" t="s">
        <v>937</v>
      </c>
      <c r="E23" s="407"/>
      <c r="F23" s="407"/>
      <c r="G23" s="410"/>
      <c r="H23" s="413"/>
      <c r="I23" s="172"/>
      <c r="J23" s="98"/>
      <c r="K23" s="172" t="str">
        <f>IFERROR(CONCATENATE(INDEX('8- Políticas de Administración '!$B$16:$F$53,MATCH('5- Identificación de Riesgos'!J23,'8- Políticas de Administración '!$C$16:$C$54,0),1)," - ",L23),"")</f>
        <v/>
      </c>
      <c r="L23" s="200" t="str">
        <f>IFERROR(VLOOKUP(INDEX('8- Políticas de Administración '!$B$16:$F$63,MATCH('5- Identificación de Riesgos'!J23,'8- Políticas de Administración '!$C$16:$C$64,0),1),'8- Políticas de Administración '!$B$16:$F$64,5,FALSE),"")</f>
        <v/>
      </c>
      <c r="M23" s="407"/>
      <c r="N23" s="416"/>
      <c r="O23" s="402"/>
    </row>
    <row r="24" spans="1:16">
      <c r="A24" s="404"/>
      <c r="B24" s="407"/>
      <c r="C24" s="407"/>
      <c r="D24" s="181"/>
      <c r="E24" s="407"/>
      <c r="F24" s="407"/>
      <c r="G24" s="410"/>
      <c r="H24" s="413"/>
      <c r="I24" s="172"/>
      <c r="J24" s="98"/>
      <c r="K24" s="172" t="str">
        <f>IFERROR(CONCATENATE(INDEX('8- Políticas de Administración '!$B$16:$F$53,MATCH('5- Identificación de Riesgos'!J24,'8- Políticas de Administración '!$C$16:$C$54,0),1)," - ",L24),"")</f>
        <v/>
      </c>
      <c r="L24" s="200" t="str">
        <f>IFERROR(VLOOKUP(INDEX('8- Políticas de Administración '!$B$16:$F$63,MATCH('5- Identificación de Riesgos'!J24,'8- Políticas de Administración '!$C$16:$C$64,0),1),'8- Políticas de Administración '!$B$16:$F$64,5,FALSE),"")</f>
        <v/>
      </c>
      <c r="M24" s="407"/>
      <c r="N24" s="416"/>
      <c r="O24" s="402"/>
    </row>
    <row r="25" spans="1:16" ht="32.25" customHeight="1">
      <c r="A25" s="404"/>
      <c r="B25" s="407"/>
      <c r="C25" s="407"/>
      <c r="D25" s="251"/>
      <c r="E25" s="407"/>
      <c r="F25" s="407"/>
      <c r="G25" s="410"/>
      <c r="H25" s="413"/>
      <c r="I25" s="172"/>
      <c r="J25" s="98"/>
      <c r="K25" s="172" t="str">
        <f>IFERROR(CONCATENATE(INDEX('8- Políticas de Administración '!$B$16:$F$53,MATCH('5- Identificación de Riesgos'!J25,'8- Políticas de Administración '!$C$16:$C$54,0),1)," - ",L25),"")</f>
        <v/>
      </c>
      <c r="L25" s="200" t="str">
        <f>IFERROR(VLOOKUP(INDEX('8- Políticas de Administración '!$B$16:$F$63,MATCH('5- Identificación de Riesgos'!J25,'8- Políticas de Administración '!$C$16:$C$64,0),1),'8- Políticas de Administración '!$B$16:$F$64,5,FALSE),"")</f>
        <v/>
      </c>
      <c r="M25" s="407"/>
      <c r="N25" s="416"/>
      <c r="O25" s="402"/>
    </row>
    <row r="26" spans="1:16" ht="15.75" thickBot="1">
      <c r="A26" s="404"/>
      <c r="B26" s="407"/>
      <c r="C26" s="407"/>
      <c r="D26" s="251"/>
      <c r="E26" s="407"/>
      <c r="F26" s="407"/>
      <c r="G26" s="410"/>
      <c r="H26" s="413"/>
      <c r="I26" s="172"/>
      <c r="J26" s="98"/>
      <c r="K26" s="172" t="str">
        <f>IFERROR(CONCATENATE(INDEX('8- Políticas de Administración '!$B$16:$F$53,MATCH('5- Identificación de Riesgos'!J26,'8- Políticas de Administración '!$C$16:$C$54,0),1)," - ",L26),"")</f>
        <v/>
      </c>
      <c r="L26" s="200" t="str">
        <f>IFERROR(VLOOKUP(INDEX('8- Políticas de Administración '!$B$16:$F$63,MATCH('5- Identificación de Riesgos'!J26,'8- Políticas de Administración '!$C$16:$C$64,0),1),'8- Políticas de Administración '!$B$16:$F$64,5,FALSE),"")</f>
        <v/>
      </c>
      <c r="M26" s="407"/>
      <c r="N26" s="416"/>
      <c r="O26" s="402"/>
    </row>
    <row r="27" spans="1:16">
      <c r="A27" s="404"/>
      <c r="B27" s="407"/>
      <c r="C27" s="407"/>
      <c r="D27" s="250"/>
      <c r="E27" s="407"/>
      <c r="F27" s="407"/>
      <c r="G27" s="410"/>
      <c r="H27" s="413"/>
      <c r="I27" s="172"/>
      <c r="J27" s="98"/>
      <c r="K27" s="172" t="str">
        <f>IFERROR(CONCATENATE(INDEX('8- Políticas de Administración '!$B$16:$F$53,MATCH('5- Identificación de Riesgos'!J27,'8- Políticas de Administración '!$C$16:$C$54,0),1)," - ",L27),"")</f>
        <v/>
      </c>
      <c r="L27" s="200" t="str">
        <f>IFERROR(VLOOKUP(INDEX('8- Políticas de Administración '!$B$16:$F$63,MATCH('5- Identificación de Riesgos'!J27,'8- Políticas de Administración '!$C$16:$C$64,0),1),'8- Políticas de Administración '!$B$16:$F$64,5,FALSE),"")</f>
        <v/>
      </c>
      <c r="M27" s="407"/>
      <c r="N27" s="416"/>
      <c r="O27" s="402"/>
    </row>
    <row r="28" spans="1:16">
      <c r="A28" s="404"/>
      <c r="B28" s="407"/>
      <c r="C28" s="407"/>
      <c r="D28" s="251"/>
      <c r="E28" s="407"/>
      <c r="F28" s="407"/>
      <c r="G28" s="410"/>
      <c r="H28" s="413"/>
      <c r="I28" s="172"/>
      <c r="J28" s="98"/>
      <c r="K28" s="172" t="str">
        <f>IFERROR(CONCATENATE(INDEX('8- Políticas de Administración '!$B$16:$F$53,MATCH('5- Identificación de Riesgos'!J28,'8- Políticas de Administración '!$C$16:$C$54,0),1)," - ",L28),"")</f>
        <v/>
      </c>
      <c r="L28" s="200" t="str">
        <f>IFERROR(VLOOKUP(INDEX('8- Políticas de Administración '!$B$16:$F$63,MATCH('5- Identificación de Riesgos'!J28,'8- Políticas de Administración '!$C$16:$C$64,0),1),'8- Políticas de Administración '!$B$16:$F$64,5,FALSE),"")</f>
        <v/>
      </c>
      <c r="M28" s="407"/>
      <c r="N28" s="416"/>
      <c r="O28" s="402"/>
    </row>
    <row r="29" spans="1:16" ht="15.75" thickBot="1">
      <c r="A29" s="405"/>
      <c r="B29" s="408"/>
      <c r="C29" s="408"/>
      <c r="D29" s="180"/>
      <c r="E29" s="408"/>
      <c r="F29" s="408"/>
      <c r="G29" s="411"/>
      <c r="H29" s="414"/>
      <c r="I29" s="173"/>
      <c r="J29" s="184"/>
      <c r="K29" s="173" t="str">
        <f>IFERROR(CONCATENATE(INDEX('8- Políticas de Administración '!$B$16:$F$53,MATCH('5- Identificación de Riesgos'!J29,'8- Políticas de Administración '!$C$16:$C$54,0),1)," - ",L29),"")</f>
        <v/>
      </c>
      <c r="L29" s="201" t="str">
        <f>IFERROR(VLOOKUP(INDEX('8- Políticas de Administración '!$B$16:$F$63,MATCH('5- Identificación de Riesgos'!J29,'8- Políticas de Administración '!$C$16:$C$64,0),1),'8- Políticas de Administración '!$B$16:$F$64,5,FALSE),"")</f>
        <v/>
      </c>
      <c r="M29" s="408"/>
      <c r="N29" s="417"/>
      <c r="O29" s="402"/>
    </row>
    <row r="30" spans="1:16" ht="60">
      <c r="A30" s="403">
        <v>3</v>
      </c>
      <c r="B30" s="406" t="s">
        <v>938</v>
      </c>
      <c r="C30" s="406" t="s">
        <v>939</v>
      </c>
      <c r="D30" s="177" t="s">
        <v>940</v>
      </c>
      <c r="E30" s="406">
        <v>22</v>
      </c>
      <c r="F30" s="406">
        <v>1</v>
      </c>
      <c r="G30" s="409">
        <f t="shared" ref="G30" si="1">F30/E30</f>
        <v>4.5454545454545456E-2</v>
      </c>
      <c r="H30" s="41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1" t="s">
        <v>918</v>
      </c>
      <c r="J30" s="183" t="s">
        <v>931</v>
      </c>
      <c r="K30" s="171" t="str">
        <f>IFERROR(CONCATENATE(INDEX('8- Políticas de Administración '!$B$16:$F$53,MATCH('5- Identificación de Riesgos'!J30,'8- Políticas de Administración '!$C$16:$C$54,0),1)," - ",L30),"")</f>
        <v>Menor - 2</v>
      </c>
      <c r="L30" s="199">
        <f>IFERROR(VLOOKUP(INDEX('8- Políticas de Administración '!$B$16:$F$63,MATCH('5- Identificación de Riesgos'!J30,'8- Políticas de Administración '!$C$16:$C$64,0),1),'8- Políticas de Administración '!$B$16:$F$64,5,FALSE),"")</f>
        <v>2</v>
      </c>
      <c r="M30" s="406" t="str">
        <f>IFERROR(CONCATENATE(INDEX('8- Políticas de Administración '!$B$16:$F$53,MATCH(ROUND(AVERAGE(L30:L39),0),'8- Políticas de Administración '!$F$16:$F$53,0),1)," - ",ROUND(AVERAGE(L30:L39),0)),"")</f>
        <v>Menor - 2</v>
      </c>
      <c r="N30" s="415" t="str">
        <f>IFERROR(CONCATENATE(VLOOKUP((LEFT(H30,LEN(H30)-4)&amp;LEFT(M30,LEN(M30)-4)),'9- Matriz de Calor '!$D$18:$E$42,2,0)," - ",RIGHT(H30,1)*RIGHT(M30,1)),"")</f>
        <v>Moderado - 4</v>
      </c>
      <c r="O30" s="402">
        <f>RIGHT(H30,1)*RIGHT(M30,1)</f>
        <v>4</v>
      </c>
    </row>
    <row r="31" spans="1:16" ht="44.25" customHeight="1">
      <c r="A31" s="404"/>
      <c r="B31" s="407"/>
      <c r="C31" s="407"/>
      <c r="D31" s="178" t="s">
        <v>941</v>
      </c>
      <c r="E31" s="407"/>
      <c r="F31" s="407"/>
      <c r="G31" s="410"/>
      <c r="H31" s="413"/>
      <c r="I31" s="172" t="s">
        <v>921</v>
      </c>
      <c r="J31" s="98" t="s">
        <v>933</v>
      </c>
      <c r="K31" s="172" t="str">
        <f>IFERROR(CONCATENATE(INDEX('8- Políticas de Administración '!$B$16:$F$53,MATCH('5- Identificación de Riesgos'!J31,'8- Políticas de Administración '!$C$16:$C$54,0),1)," - ",L31),"")</f>
        <v>Leve - 1</v>
      </c>
      <c r="L31" s="200">
        <f>IFERROR(VLOOKUP(INDEX('8- Políticas de Administración '!$B$16:$F$63,MATCH('5- Identificación de Riesgos'!J31,'8- Políticas de Administración '!$C$16:$C$64,0),1),'8- Políticas de Administración '!$B$16:$F$64,5,FALSE),"")</f>
        <v>1</v>
      </c>
      <c r="M31" s="407"/>
      <c r="N31" s="416"/>
      <c r="O31" s="402"/>
    </row>
    <row r="32" spans="1:16" ht="30">
      <c r="A32" s="404"/>
      <c r="B32" s="407"/>
      <c r="C32" s="407"/>
      <c r="D32" s="178" t="s">
        <v>942</v>
      </c>
      <c r="E32" s="407"/>
      <c r="F32" s="407"/>
      <c r="G32" s="410"/>
      <c r="H32" s="413"/>
      <c r="I32" s="172"/>
      <c r="J32" s="98"/>
      <c r="K32" s="172" t="str">
        <f>IFERROR(CONCATENATE(INDEX('8- Políticas de Administración '!$B$16:$F$53,MATCH('5- Identificación de Riesgos'!J32,'8- Políticas de Administración '!$C$16:$C$54,0),1)," - ",L32),"")</f>
        <v/>
      </c>
      <c r="L32" s="200" t="str">
        <f>IFERROR(VLOOKUP(INDEX('8- Políticas de Administración '!$B$16:$F$63,MATCH('5- Identificación de Riesgos'!J32,'8- Políticas de Administración '!$C$16:$C$64,0),1),'8- Políticas de Administración '!$B$16:$F$64,5,FALSE),"")</f>
        <v/>
      </c>
      <c r="M32" s="407"/>
      <c r="N32" s="416"/>
      <c r="O32" s="402"/>
    </row>
    <row r="33" spans="1:15">
      <c r="A33" s="404"/>
      <c r="B33" s="407"/>
      <c r="C33" s="407"/>
      <c r="D33" s="181" t="s">
        <v>943</v>
      </c>
      <c r="E33" s="407"/>
      <c r="F33" s="407"/>
      <c r="G33" s="410"/>
      <c r="H33" s="413"/>
      <c r="I33" s="172"/>
      <c r="J33" s="98"/>
      <c r="K33" s="172" t="str">
        <f>IFERROR(CONCATENATE(INDEX('8- Políticas de Administración '!$B$16:$F$53,MATCH('5- Identificación de Riesgos'!J33,'8- Políticas de Administración '!$C$16:$C$54,0),1)," - ",L33),"")</f>
        <v/>
      </c>
      <c r="L33" s="200" t="str">
        <f>IFERROR(VLOOKUP(INDEX('8- Políticas de Administración '!$B$16:$F$63,MATCH('5- Identificación de Riesgos'!J33,'8- Políticas de Administración '!$C$16:$C$64,0),1),'8- Políticas de Administración '!$B$16:$F$64,5,FALSE),"")</f>
        <v/>
      </c>
      <c r="M33" s="407"/>
      <c r="N33" s="416"/>
      <c r="O33" s="402"/>
    </row>
    <row r="34" spans="1:15">
      <c r="A34" s="404"/>
      <c r="B34" s="407"/>
      <c r="C34" s="407"/>
      <c r="D34" s="181" t="s">
        <v>944</v>
      </c>
      <c r="E34" s="407"/>
      <c r="F34" s="407"/>
      <c r="G34" s="410"/>
      <c r="H34" s="413"/>
      <c r="I34" s="172"/>
      <c r="J34" s="98"/>
      <c r="K34" s="172" t="str">
        <f>IFERROR(CONCATENATE(INDEX('8- Políticas de Administración '!$B$16:$F$53,MATCH('5- Identificación de Riesgos'!J34,'8- Políticas de Administración '!$C$16:$C$54,0),1)," - ",L34),"")</f>
        <v/>
      </c>
      <c r="L34" s="200" t="str">
        <f>IFERROR(VLOOKUP(INDEX('8- Políticas de Administración '!$B$16:$F$63,MATCH('5- Identificación de Riesgos'!J34,'8- Políticas de Administración '!$C$16:$C$64,0),1),'8- Políticas de Administración '!$B$16:$F$64,5,FALSE),"")</f>
        <v/>
      </c>
      <c r="M34" s="407"/>
      <c r="N34" s="416"/>
      <c r="O34" s="402"/>
    </row>
    <row r="35" spans="1:15">
      <c r="A35" s="404"/>
      <c r="B35" s="407"/>
      <c r="C35" s="407"/>
      <c r="D35" s="178"/>
      <c r="E35" s="407"/>
      <c r="F35" s="407"/>
      <c r="G35" s="410"/>
      <c r="H35" s="413"/>
      <c r="I35" s="172"/>
      <c r="J35" s="98"/>
      <c r="K35" s="172" t="str">
        <f>IFERROR(CONCATENATE(INDEX('8- Políticas de Administración '!$B$16:$F$53,MATCH('5- Identificación de Riesgos'!J35,'8- Políticas de Administración '!$C$16:$C$54,0),1)," - ",L35),"")</f>
        <v/>
      </c>
      <c r="L35" s="200" t="str">
        <f>IFERROR(VLOOKUP(INDEX('8- Políticas de Administración '!$B$16:$F$63,MATCH('5- Identificación de Riesgos'!J35,'8- Políticas de Administración '!$C$16:$C$64,0),1),'8- Políticas de Administración '!$B$16:$F$64,5,FALSE),"")</f>
        <v/>
      </c>
      <c r="M35" s="407"/>
      <c r="N35" s="416"/>
      <c r="O35" s="402"/>
    </row>
    <row r="36" spans="1:15">
      <c r="A36" s="404"/>
      <c r="B36" s="407"/>
      <c r="C36" s="407"/>
      <c r="D36" s="178"/>
      <c r="E36" s="407"/>
      <c r="F36" s="407"/>
      <c r="G36" s="410"/>
      <c r="H36" s="413"/>
      <c r="I36" s="172"/>
      <c r="J36" s="98"/>
      <c r="K36" s="172" t="str">
        <f>IFERROR(CONCATENATE(INDEX('8- Políticas de Administración '!$B$16:$F$53,MATCH('5- Identificación de Riesgos'!J36,'8- Políticas de Administración '!$C$16:$C$54,0),1)," - ",L36),"")</f>
        <v/>
      </c>
      <c r="L36" s="200" t="str">
        <f>IFERROR(VLOOKUP(INDEX('8- Políticas de Administración '!$B$16:$F$63,MATCH('5- Identificación de Riesgos'!J36,'8- Políticas de Administración '!$C$16:$C$64,0),1),'8- Políticas de Administración '!$B$16:$F$64,5,FALSE),"")</f>
        <v/>
      </c>
      <c r="M36" s="407"/>
      <c r="N36" s="416"/>
      <c r="O36" s="402"/>
    </row>
    <row r="37" spans="1:15">
      <c r="A37" s="404"/>
      <c r="B37" s="407"/>
      <c r="C37" s="407"/>
      <c r="D37" s="178"/>
      <c r="E37" s="407"/>
      <c r="F37" s="407"/>
      <c r="G37" s="410"/>
      <c r="H37" s="413"/>
      <c r="I37" s="172"/>
      <c r="J37" s="98"/>
      <c r="K37" s="172" t="str">
        <f>IFERROR(CONCATENATE(INDEX('8- Políticas de Administración '!$B$16:$F$53,MATCH('5- Identificación de Riesgos'!J37,'8- Políticas de Administración '!$C$16:$C$54,0),1)," - ",L37),"")</f>
        <v/>
      </c>
      <c r="L37" s="200" t="str">
        <f>IFERROR(VLOOKUP(INDEX('8- Políticas de Administración '!$B$16:$F$63,MATCH('5- Identificación de Riesgos'!J37,'8- Políticas de Administración '!$C$16:$C$64,0),1),'8- Políticas de Administración '!$B$16:$F$64,5,FALSE),"")</f>
        <v/>
      </c>
      <c r="M37" s="407"/>
      <c r="N37" s="416"/>
      <c r="O37" s="402"/>
    </row>
    <row r="38" spans="1:15">
      <c r="A38" s="404"/>
      <c r="B38" s="407"/>
      <c r="C38" s="407"/>
      <c r="D38" s="178"/>
      <c r="E38" s="407"/>
      <c r="F38" s="407"/>
      <c r="G38" s="410"/>
      <c r="H38" s="413"/>
      <c r="I38" s="172"/>
      <c r="J38" s="98"/>
      <c r="K38" s="172" t="str">
        <f>IFERROR(CONCATENATE(INDEX('8- Políticas de Administración '!$B$16:$F$53,MATCH('5- Identificación de Riesgos'!J38,'8- Políticas de Administración '!$C$16:$C$54,0),1)," - ",L38),"")</f>
        <v/>
      </c>
      <c r="L38" s="200" t="str">
        <f>IFERROR(VLOOKUP(INDEX('8- Políticas de Administración '!$B$16:$F$63,MATCH('5- Identificación de Riesgos'!J38,'8- Políticas de Administración '!$C$16:$C$64,0),1),'8- Políticas de Administración '!$B$16:$F$64,5,FALSE),"")</f>
        <v/>
      </c>
      <c r="M38" s="407"/>
      <c r="N38" s="416"/>
      <c r="O38" s="402"/>
    </row>
    <row r="39" spans="1:15" ht="15.75" thickBot="1">
      <c r="A39" s="405"/>
      <c r="B39" s="408"/>
      <c r="C39" s="408"/>
      <c r="D39" s="180"/>
      <c r="E39" s="408"/>
      <c r="F39" s="408"/>
      <c r="G39" s="411"/>
      <c r="H39" s="414"/>
      <c r="I39" s="173"/>
      <c r="J39" s="184"/>
      <c r="K39" s="173" t="str">
        <f>IFERROR(CONCATENATE(INDEX('8- Políticas de Administración '!$B$16:$F$53,MATCH('5- Identificación de Riesgos'!J39,'8- Políticas de Administración '!$C$16:$C$54,0),1)," - ",L39),"")</f>
        <v/>
      </c>
      <c r="L39" s="201" t="str">
        <f>IFERROR(VLOOKUP(INDEX('8- Políticas de Administración '!$B$16:$F$63,MATCH('5- Identificación de Riesgos'!J39,'8- Políticas de Administración '!$C$16:$C$64,0),1),'8- Políticas de Administración '!$B$16:$F$64,5,FALSE),"")</f>
        <v/>
      </c>
      <c r="M39" s="408"/>
      <c r="N39" s="417"/>
      <c r="O39" s="402"/>
    </row>
    <row r="40" spans="1:15" ht="60">
      <c r="A40" s="403">
        <v>4</v>
      </c>
      <c r="B40" s="406" t="s">
        <v>945</v>
      </c>
      <c r="C40" s="406" t="s">
        <v>946</v>
      </c>
      <c r="D40" s="177" t="s">
        <v>947</v>
      </c>
      <c r="E40" s="406">
        <v>58</v>
      </c>
      <c r="F40" s="406">
        <v>4</v>
      </c>
      <c r="G40" s="409">
        <f t="shared" ref="G40" si="2">F40/E40</f>
        <v>6.8965517241379309E-2</v>
      </c>
      <c r="H40" s="41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Baja - 2</v>
      </c>
      <c r="I40" s="171" t="s">
        <v>918</v>
      </c>
      <c r="J40" s="183" t="s">
        <v>919</v>
      </c>
      <c r="K40" s="171" t="str">
        <f>IFERROR(CONCATENATE(INDEX('8- Políticas de Administración '!$B$16:$F$53,MATCH('5- Identificación de Riesgos'!J40,'8- Políticas de Administración '!$C$16:$C$54,0),1)," - ",L40),"")</f>
        <v>Mayor - 4</v>
      </c>
      <c r="L40" s="199">
        <f>IFERROR(VLOOKUP(INDEX('8- Políticas de Administración '!$B$16:$F$63,MATCH('5- Identificación de Riesgos'!J40,'8- Políticas de Administración '!$C$16:$C$64,0),1),'8- Políticas de Administración '!$B$16:$F$64,5,FALSE),"")</f>
        <v>4</v>
      </c>
      <c r="M40" s="406" t="str">
        <f>IFERROR(CONCATENATE(INDEX('8- Políticas de Administración '!$B$16:$F$53,MATCH(ROUND(AVERAGE(L40:L49),0),'8- Políticas de Administración '!$F$16:$F$53,0),1)," - ",ROUND(AVERAGE(L40:L49),0)),"")</f>
        <v>Menor - 2</v>
      </c>
      <c r="N40" s="415" t="str">
        <f>IFERROR(CONCATENATE(VLOOKUP((LEFT(H40,LEN(H40)-4)&amp;LEFT(M40,LEN(M40)-4)),'9- Matriz de Calor '!$D$18:$E$42,2,0)," - ",RIGHT(H40,1)*RIGHT(M40,1)),"")</f>
        <v>Moderado - 4</v>
      </c>
      <c r="O40" s="402">
        <f>RIGHT(H40,1)*RIGHT(M40,1)</f>
        <v>4</v>
      </c>
    </row>
    <row r="41" spans="1:15" ht="44.25" customHeight="1">
      <c r="A41" s="404"/>
      <c r="B41" s="407"/>
      <c r="C41" s="407"/>
      <c r="D41" s="178" t="s">
        <v>948</v>
      </c>
      <c r="E41" s="407"/>
      <c r="F41" s="407"/>
      <c r="G41" s="410"/>
      <c r="H41" s="413"/>
      <c r="I41" s="172" t="s">
        <v>921</v>
      </c>
      <c r="J41" s="98" t="s">
        <v>933</v>
      </c>
      <c r="K41" s="172" t="str">
        <f>IFERROR(CONCATENATE(INDEX('8- Políticas de Administración '!$B$16:$F$53,MATCH('5- Identificación de Riesgos'!J41,'8- Políticas de Administración '!$C$16:$C$54,0),1)," - ",L41),"")</f>
        <v>Leve - 1</v>
      </c>
      <c r="L41" s="200">
        <f>IFERROR(VLOOKUP(INDEX('8- Políticas de Administración '!$B$16:$F$63,MATCH('5- Identificación de Riesgos'!J41,'8- Políticas de Administración '!$C$16:$C$64,0),1),'8- Políticas de Administración '!$B$16:$F$64,5,FALSE),"")</f>
        <v>1</v>
      </c>
      <c r="M41" s="407"/>
      <c r="N41" s="416"/>
      <c r="O41" s="402"/>
    </row>
    <row r="42" spans="1:15" ht="30">
      <c r="A42" s="404"/>
      <c r="B42" s="407"/>
      <c r="C42" s="407"/>
      <c r="D42" s="178" t="s">
        <v>949</v>
      </c>
      <c r="E42" s="407"/>
      <c r="F42" s="407"/>
      <c r="G42" s="410"/>
      <c r="H42" s="413"/>
      <c r="I42" s="172" t="s">
        <v>935</v>
      </c>
      <c r="J42" s="98" t="s">
        <v>936</v>
      </c>
      <c r="K42" s="172" t="str">
        <f>IFERROR(CONCATENATE(INDEX('8- Políticas de Administración '!$B$16:$F$53,MATCH('5- Identificación de Riesgos'!J42,'8- Políticas de Administración '!$C$16:$C$54,0),1)," - ",L42),"")</f>
        <v>Leve - 1</v>
      </c>
      <c r="L42" s="200">
        <f>IFERROR(VLOOKUP(INDEX('8- Políticas de Administración '!$B$16:$F$63,MATCH('5- Identificación de Riesgos'!J42,'8- Políticas de Administración '!$C$16:$C$64,0),1),'8- Políticas de Administración '!$B$16:$F$64,5,FALSE),"")</f>
        <v>1</v>
      </c>
      <c r="M42" s="407"/>
      <c r="N42" s="416"/>
      <c r="O42" s="402"/>
    </row>
    <row r="43" spans="1:15">
      <c r="A43" s="404"/>
      <c r="B43" s="407"/>
      <c r="C43" s="407"/>
      <c r="D43" s="181" t="s">
        <v>950</v>
      </c>
      <c r="E43" s="407"/>
      <c r="F43" s="407"/>
      <c r="G43" s="410"/>
      <c r="H43" s="413"/>
      <c r="I43" s="172"/>
      <c r="J43" s="98"/>
      <c r="K43" s="172" t="str">
        <f>IFERROR(CONCATENATE(INDEX('8- Políticas de Administración '!$B$16:$F$53,MATCH('5- Identificación de Riesgos'!J43,'8- Políticas de Administración '!$C$16:$C$54,0),1)," - ",L43),"")</f>
        <v/>
      </c>
      <c r="L43" s="200" t="str">
        <f>IFERROR(VLOOKUP(INDEX('8- Políticas de Administración '!$B$16:$F$63,MATCH('5- Identificación de Riesgos'!J43,'8- Políticas de Administración '!$C$16:$C$64,0),1),'8- Políticas de Administración '!$B$16:$F$64,5,FALSE),"")</f>
        <v/>
      </c>
      <c r="M43" s="407"/>
      <c r="N43" s="416"/>
      <c r="O43" s="402"/>
    </row>
    <row r="44" spans="1:15" ht="30">
      <c r="A44" s="404"/>
      <c r="B44" s="407"/>
      <c r="C44" s="407"/>
      <c r="D44" s="181" t="s">
        <v>951</v>
      </c>
      <c r="E44" s="407"/>
      <c r="F44" s="407"/>
      <c r="G44" s="410"/>
      <c r="H44" s="413"/>
      <c r="I44" s="172"/>
      <c r="J44" s="98"/>
      <c r="K44" s="172" t="str">
        <f>IFERROR(CONCATENATE(INDEX('8- Políticas de Administración '!$B$16:$F$53,MATCH('5- Identificación de Riesgos'!J44,'8- Políticas de Administración '!$C$16:$C$54,0),1)," - ",L44),"")</f>
        <v/>
      </c>
      <c r="L44" s="200" t="str">
        <f>IFERROR(VLOOKUP(INDEX('8- Políticas de Administración '!$B$16:$F$63,MATCH('5- Identificación de Riesgos'!J44,'8- Políticas de Administración '!$C$16:$C$64,0),1),'8- Políticas de Administración '!$B$16:$F$64,5,FALSE),"")</f>
        <v/>
      </c>
      <c r="M44" s="407"/>
      <c r="N44" s="416"/>
      <c r="O44" s="402"/>
    </row>
    <row r="45" spans="1:15" ht="32.25" customHeight="1">
      <c r="A45" s="404"/>
      <c r="B45" s="407"/>
      <c r="C45" s="407"/>
      <c r="D45" s="178" t="s">
        <v>952</v>
      </c>
      <c r="E45" s="407"/>
      <c r="F45" s="407"/>
      <c r="G45" s="410"/>
      <c r="H45" s="413"/>
      <c r="I45" s="172"/>
      <c r="J45" s="98"/>
      <c r="K45" s="172" t="str">
        <f>IFERROR(CONCATENATE(INDEX('8- Políticas de Administración '!$B$16:$F$53,MATCH('5- Identificación de Riesgos'!J45,'8- Políticas de Administración '!$C$16:$C$54,0),1)," - ",L45),"")</f>
        <v/>
      </c>
      <c r="L45" s="200" t="str">
        <f>IFERROR(VLOOKUP(INDEX('8- Políticas de Administración '!$B$16:$F$63,MATCH('5- Identificación de Riesgos'!J45,'8- Políticas de Administración '!$C$16:$C$64,0),1),'8- Políticas de Administración '!$B$16:$F$64,5,FALSE),"")</f>
        <v/>
      </c>
      <c r="M45" s="407"/>
      <c r="N45" s="416"/>
      <c r="O45" s="402"/>
    </row>
    <row r="46" spans="1:15">
      <c r="A46" s="404"/>
      <c r="B46" s="407"/>
      <c r="C46" s="407"/>
      <c r="D46" s="178"/>
      <c r="E46" s="407"/>
      <c r="F46" s="407"/>
      <c r="G46" s="410"/>
      <c r="H46" s="413"/>
      <c r="I46" s="172"/>
      <c r="J46" s="98"/>
      <c r="K46" s="172" t="str">
        <f>IFERROR(CONCATENATE(INDEX('8- Políticas de Administración '!$B$16:$F$53,MATCH('5- Identificación de Riesgos'!J46,'8- Políticas de Administración '!$C$16:$C$54,0),1)," - ",L46),"")</f>
        <v/>
      </c>
      <c r="L46" s="200" t="str">
        <f>IFERROR(VLOOKUP(INDEX('8- Políticas de Administración '!$B$16:$F$63,MATCH('5- Identificación de Riesgos'!J46,'8- Políticas de Administración '!$C$16:$C$64,0),1),'8- Políticas de Administración '!$B$16:$F$64,5,FALSE),"")</f>
        <v/>
      </c>
      <c r="M46" s="407"/>
      <c r="N46" s="416"/>
      <c r="O46" s="402"/>
    </row>
    <row r="47" spans="1:15">
      <c r="A47" s="404"/>
      <c r="B47" s="407"/>
      <c r="C47" s="407"/>
      <c r="D47" s="178"/>
      <c r="E47" s="407"/>
      <c r="F47" s="407"/>
      <c r="G47" s="410"/>
      <c r="H47" s="413"/>
      <c r="I47" s="172"/>
      <c r="J47" s="98"/>
      <c r="K47" s="172" t="str">
        <f>IFERROR(CONCATENATE(INDEX('8- Políticas de Administración '!$B$16:$F$53,MATCH('5- Identificación de Riesgos'!J47,'8- Políticas de Administración '!$C$16:$C$54,0),1)," - ",L47),"")</f>
        <v/>
      </c>
      <c r="L47" s="200" t="str">
        <f>IFERROR(VLOOKUP(INDEX('8- Políticas de Administración '!$B$16:$F$63,MATCH('5- Identificación de Riesgos'!J47,'8- Políticas de Administración '!$C$16:$C$64,0),1),'8- Políticas de Administración '!$B$16:$F$64,5,FALSE),"")</f>
        <v/>
      </c>
      <c r="M47" s="407"/>
      <c r="N47" s="416"/>
      <c r="O47" s="402"/>
    </row>
    <row r="48" spans="1:15">
      <c r="A48" s="404"/>
      <c r="B48" s="407"/>
      <c r="C48" s="407"/>
      <c r="D48" s="178"/>
      <c r="E48" s="407"/>
      <c r="F48" s="407"/>
      <c r="G48" s="410"/>
      <c r="H48" s="413"/>
      <c r="I48" s="172"/>
      <c r="J48" s="98"/>
      <c r="K48" s="172" t="str">
        <f>IFERROR(CONCATENATE(INDEX('8- Políticas de Administración '!$B$16:$F$53,MATCH('5- Identificación de Riesgos'!J48,'8- Políticas de Administración '!$C$16:$C$54,0),1)," - ",L48),"")</f>
        <v/>
      </c>
      <c r="L48" s="200" t="str">
        <f>IFERROR(VLOOKUP(INDEX('8- Políticas de Administración '!$B$16:$F$63,MATCH('5- Identificación de Riesgos'!J48,'8- Políticas de Administración '!$C$16:$C$64,0),1),'8- Políticas de Administración '!$B$16:$F$64,5,FALSE),"")</f>
        <v/>
      </c>
      <c r="M48" s="407"/>
      <c r="N48" s="416"/>
      <c r="O48" s="402"/>
    </row>
    <row r="49" spans="1:22" ht="15.75" thickBot="1">
      <c r="A49" s="405"/>
      <c r="B49" s="408"/>
      <c r="C49" s="408"/>
      <c r="D49" s="180"/>
      <c r="E49" s="408"/>
      <c r="F49" s="408"/>
      <c r="G49" s="411"/>
      <c r="H49" s="414"/>
      <c r="I49" s="173"/>
      <c r="J49" s="184"/>
      <c r="K49" s="173" t="str">
        <f>IFERROR(CONCATENATE(INDEX('8- Políticas de Administración '!$B$16:$F$53,MATCH('5- Identificación de Riesgos'!J49,'8- Políticas de Administración '!$C$16:$C$54,0),1)," - ",L49),"")</f>
        <v/>
      </c>
      <c r="L49" s="201" t="str">
        <f>IFERROR(VLOOKUP(INDEX('8- Políticas de Administración '!$B$16:$F$63,MATCH('5- Identificación de Riesgos'!J49,'8- Políticas de Administración '!$C$16:$C$64,0),1),'8- Políticas de Administración '!$B$16:$F$64,5,FALSE),"")</f>
        <v/>
      </c>
      <c r="M49" s="408"/>
      <c r="N49" s="417"/>
      <c r="O49" s="402"/>
    </row>
    <row r="50" spans="1:22" ht="60">
      <c r="A50" s="462">
        <v>5</v>
      </c>
      <c r="B50" s="437" t="s">
        <v>953</v>
      </c>
      <c r="C50" s="438" t="s">
        <v>954</v>
      </c>
      <c r="D50" s="203" t="s">
        <v>955</v>
      </c>
      <c r="E50" s="406">
        <v>260</v>
      </c>
      <c r="F50" s="406">
        <v>1</v>
      </c>
      <c r="G50" s="409">
        <f t="shared" ref="G50" si="3">F50/E50</f>
        <v>3.8461538461538464E-3</v>
      </c>
      <c r="H50" s="41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1" t="s">
        <v>918</v>
      </c>
      <c r="J50" s="183" t="s">
        <v>919</v>
      </c>
      <c r="K50" s="171" t="str">
        <f>IFERROR(CONCATENATE(INDEX('8- Políticas de Administración '!$B$16:$F$53,MATCH('5- Identificación de Riesgos'!J50,'8- Políticas de Administración '!$C$16:$C$54,0),1)," - ",L50),"")</f>
        <v>Mayor - 4</v>
      </c>
      <c r="L50" s="199">
        <f>IFERROR(VLOOKUP(INDEX('8- Políticas de Administración '!$B$16:$F$63,MATCH('5- Identificación de Riesgos'!J50,'8- Políticas de Administración '!$C$16:$C$64,0),1),'8- Políticas de Administración '!$B$16:$F$64,5,FALSE),"")</f>
        <v>4</v>
      </c>
      <c r="M50" s="406" t="str">
        <f>IFERROR(CONCATENATE(INDEX('8- Políticas de Administración '!$B$16:$F$53,MATCH(ROUND(AVERAGE(L50:L59),0),'8- Políticas de Administración '!$F$16:$F$53,0),1)," - ",ROUND(AVERAGE(L50:L59),0)),"")</f>
        <v>Menor - 2</v>
      </c>
      <c r="N50" s="415" t="str">
        <f>IFERROR(CONCATENATE(VLOOKUP((LEFT(H50,LEN(H50)-4)&amp;LEFT(M50,LEN(M50)-4)),'9- Matriz de Calor '!$D$18:$E$42,2,0)," - ",RIGHT(H50,1)*RIGHT(M50,1)),"")</f>
        <v>Bajo - 2</v>
      </c>
      <c r="O50" s="402">
        <f>RIGHT(H50,1)*RIGHT(M50,1)</f>
        <v>2</v>
      </c>
    </row>
    <row r="51" spans="1:22" ht="30">
      <c r="A51" s="435"/>
      <c r="B51" s="437"/>
      <c r="C51" s="438"/>
      <c r="D51" s="203" t="s">
        <v>956</v>
      </c>
      <c r="E51" s="407"/>
      <c r="F51" s="407"/>
      <c r="G51" s="410"/>
      <c r="H51" s="413"/>
      <c r="I51" s="172" t="s">
        <v>935</v>
      </c>
      <c r="J51" s="98" t="s">
        <v>936</v>
      </c>
      <c r="K51" s="172" t="str">
        <f>IFERROR(CONCATENATE(INDEX('8- Políticas de Administración '!$B$16:$F$53,MATCH('5- Identificación de Riesgos'!J51,'8- Políticas de Administración '!$C$16:$C$54,0),1)," - ",L51),"")</f>
        <v>Leve - 1</v>
      </c>
      <c r="L51" s="200">
        <f>IFERROR(VLOOKUP(INDEX('8- Políticas de Administración '!$B$16:$F$63,MATCH('5- Identificación de Riesgos'!J51,'8- Políticas de Administración '!$C$16:$C$64,0),1),'8- Políticas de Administración '!$B$16:$F$64,5,FALSE),"")</f>
        <v>1</v>
      </c>
      <c r="M51" s="407"/>
      <c r="N51" s="416"/>
      <c r="O51" s="402"/>
    </row>
    <row r="52" spans="1:22" ht="30">
      <c r="A52" s="435"/>
      <c r="B52" s="437"/>
      <c r="C52" s="438"/>
      <c r="D52" s="204" t="s">
        <v>957</v>
      </c>
      <c r="E52" s="407"/>
      <c r="F52" s="407"/>
      <c r="G52" s="410"/>
      <c r="H52" s="413"/>
      <c r="I52" s="172" t="s">
        <v>921</v>
      </c>
      <c r="J52" s="98" t="s">
        <v>933</v>
      </c>
      <c r="K52" s="172" t="str">
        <f>IFERROR(CONCATENATE(INDEX('8- Políticas de Administración '!$B$16:$F$53,MATCH('5- Identificación de Riesgos'!J52,'8- Políticas de Administración '!$C$16:$C$54,0),1)," - ",L52),"")</f>
        <v>Leve - 1</v>
      </c>
      <c r="L52" s="200">
        <f>IFERROR(VLOOKUP(INDEX('8- Políticas de Administración '!$B$16:$F$63,MATCH('5- Identificación de Riesgos'!J52,'8- Políticas de Administración '!$C$16:$C$64,0),1),'8- Políticas de Administración '!$B$16:$F$64,5,FALSE),"")</f>
        <v>1</v>
      </c>
      <c r="M52" s="407"/>
      <c r="N52" s="416"/>
      <c r="O52" s="402"/>
    </row>
    <row r="53" spans="1:22" ht="45">
      <c r="A53" s="435"/>
      <c r="B53" s="437"/>
      <c r="C53" s="438"/>
      <c r="D53" s="239" t="s">
        <v>958</v>
      </c>
      <c r="E53" s="407"/>
      <c r="F53" s="407"/>
      <c r="G53" s="410"/>
      <c r="H53" s="413"/>
      <c r="I53" s="172" t="s">
        <v>959</v>
      </c>
      <c r="J53" s="98" t="s">
        <v>960</v>
      </c>
      <c r="K53" s="172" t="str">
        <f>IFERROR(CONCATENATE(INDEX('8- Políticas de Administración '!$B$16:$F$53,MATCH('5- Identificación de Riesgos'!J53,'8- Políticas de Administración '!$C$16:$C$54,0),1)," - ",L53),"")</f>
        <v/>
      </c>
      <c r="L53" s="200" t="str">
        <f>IFERROR(VLOOKUP(INDEX('8- Políticas de Administración '!$B$16:$F$63,MATCH('5- Identificación de Riesgos'!J53,'8- Políticas de Administración '!$C$16:$C$64,0),1),'8- Políticas de Administración '!$B$16:$F$64,5,FALSE),"")</f>
        <v/>
      </c>
      <c r="M53" s="407"/>
      <c r="N53" s="416"/>
      <c r="O53" s="402"/>
    </row>
    <row r="54" spans="1:22" ht="45">
      <c r="A54" s="435"/>
      <c r="B54" s="437"/>
      <c r="C54" s="438"/>
      <c r="E54" s="407"/>
      <c r="F54" s="407"/>
      <c r="G54" s="410"/>
      <c r="H54" s="413"/>
      <c r="I54" s="172" t="s">
        <v>961</v>
      </c>
      <c r="J54" s="98" t="s">
        <v>962</v>
      </c>
      <c r="K54" s="172" t="str">
        <f>IFERROR(CONCATENATE(INDEX('8- Políticas de Administración '!$B$16:$F$53,MATCH('5- Identificación de Riesgos'!J54,'8- Políticas de Administración '!$C$16:$C$54,0),1)," - ",L54),"")</f>
        <v/>
      </c>
      <c r="L54" s="200" t="str">
        <f>IFERROR(VLOOKUP(INDEX('8- Políticas de Administración '!$B$16:$F$63,MATCH('5- Identificación de Riesgos'!J54,'8- Políticas de Administración '!$C$16:$C$64,0),1),'8- Políticas de Administración '!$B$16:$F$64,5,FALSE),"")</f>
        <v/>
      </c>
      <c r="M54" s="407"/>
      <c r="N54" s="416"/>
      <c r="O54" s="402"/>
    </row>
    <row r="55" spans="1:22">
      <c r="A55" s="435"/>
      <c r="B55" s="437"/>
      <c r="C55" s="438"/>
      <c r="D55" s="178"/>
      <c r="E55" s="407"/>
      <c r="F55" s="407"/>
      <c r="G55" s="410"/>
      <c r="H55" s="413"/>
      <c r="I55" s="172"/>
      <c r="J55" s="98"/>
      <c r="K55" s="172" t="str">
        <f>IFERROR(CONCATENATE(INDEX('8- Políticas de Administración '!$B$16:$F$53,MATCH('5- Identificación de Riesgos'!J55,'8- Políticas de Administración '!$C$16:$C$54,0),1)," - ",L55),"")</f>
        <v/>
      </c>
      <c r="L55" s="200" t="str">
        <f>IFERROR(VLOOKUP(INDEX('8- Políticas de Administración '!$B$16:$F$63,MATCH('5- Identificación de Riesgos'!J55,'8- Políticas de Administración '!$C$16:$C$64,0),1),'8- Políticas de Administración '!$B$16:$F$64,5,FALSE),"")</f>
        <v/>
      </c>
      <c r="M55" s="407"/>
      <c r="N55" s="416"/>
      <c r="O55" s="402"/>
    </row>
    <row r="56" spans="1:22">
      <c r="A56" s="435"/>
      <c r="B56" s="437"/>
      <c r="C56" s="438"/>
      <c r="D56" s="178"/>
      <c r="E56" s="407"/>
      <c r="F56" s="407"/>
      <c r="G56" s="410"/>
      <c r="H56" s="413"/>
      <c r="I56" s="172"/>
      <c r="J56" s="98"/>
      <c r="K56" s="172" t="str">
        <f>IFERROR(CONCATENATE(INDEX('8- Políticas de Administración '!$B$16:$F$53,MATCH('5- Identificación de Riesgos'!J56,'8- Políticas de Administración '!$C$16:$C$54,0),1)," - ",L56),"")</f>
        <v/>
      </c>
      <c r="L56" s="200" t="str">
        <f>IFERROR(VLOOKUP(INDEX('8- Políticas de Administración '!$B$16:$F$63,MATCH('5- Identificación de Riesgos'!J56,'8- Políticas de Administración '!$C$16:$C$64,0),1),'8- Políticas de Administración '!$B$16:$F$64,5,FALSE),"")</f>
        <v/>
      </c>
      <c r="M56" s="407"/>
      <c r="N56" s="416"/>
      <c r="O56" s="402"/>
    </row>
    <row r="57" spans="1:22">
      <c r="A57" s="435"/>
      <c r="B57" s="437"/>
      <c r="C57" s="438"/>
      <c r="D57" s="178"/>
      <c r="E57" s="407"/>
      <c r="F57" s="407"/>
      <c r="G57" s="410"/>
      <c r="H57" s="413"/>
      <c r="I57" s="172"/>
      <c r="J57" s="98"/>
      <c r="K57" s="172" t="str">
        <f>IFERROR(CONCATENATE(INDEX('8- Políticas de Administración '!$B$16:$F$53,MATCH('5- Identificación de Riesgos'!J57,'8- Políticas de Administración '!$C$16:$C$54,0),1)," - ",L57),"")</f>
        <v/>
      </c>
      <c r="L57" s="200" t="str">
        <f>IFERROR(VLOOKUP(INDEX('8- Políticas de Administración '!$B$16:$F$63,MATCH('5- Identificación de Riesgos'!J57,'8- Políticas de Administración '!$C$16:$C$64,0),1),'8- Políticas de Administración '!$B$16:$F$64,5,FALSE),"")</f>
        <v/>
      </c>
      <c r="M57" s="407"/>
      <c r="N57" s="416"/>
      <c r="O57" s="402"/>
    </row>
    <row r="58" spans="1:22">
      <c r="A58" s="435"/>
      <c r="B58" s="437"/>
      <c r="C58" s="438"/>
      <c r="D58" s="178"/>
      <c r="E58" s="407"/>
      <c r="F58" s="407"/>
      <c r="G58" s="410"/>
      <c r="H58" s="413"/>
      <c r="I58" s="172"/>
      <c r="J58" s="98"/>
      <c r="K58" s="172" t="str">
        <f>IFERROR(CONCATENATE(INDEX('8- Políticas de Administración '!$B$16:$F$53,MATCH('5- Identificación de Riesgos'!J58,'8- Políticas de Administración '!$C$16:$C$54,0),1)," - ",L58),"")</f>
        <v/>
      </c>
      <c r="L58" s="200" t="str">
        <f>IFERROR(VLOOKUP(INDEX('8- Políticas de Administración '!$B$16:$F$63,MATCH('5- Identificación de Riesgos'!J58,'8- Políticas de Administración '!$C$16:$C$64,0),1),'8- Políticas de Administración '!$B$16:$F$64,5,FALSE),"")</f>
        <v/>
      </c>
      <c r="M58" s="407"/>
      <c r="N58" s="416"/>
      <c r="O58" s="402"/>
    </row>
    <row r="59" spans="1:22" ht="15.75" thickBot="1">
      <c r="A59" s="436"/>
      <c r="B59" s="429"/>
      <c r="C59" s="438"/>
      <c r="D59" s="180"/>
      <c r="E59" s="408"/>
      <c r="F59" s="408"/>
      <c r="G59" s="411"/>
      <c r="H59" s="414"/>
      <c r="I59" s="173"/>
      <c r="J59" s="184"/>
      <c r="K59" s="173" t="str">
        <f>IFERROR(CONCATENATE(INDEX('8- Políticas de Administración '!$B$16:$F$53,MATCH('5- Identificación de Riesgos'!J59,'8- Políticas de Administración '!$C$16:$C$54,0),1)," - ",L59),"")</f>
        <v/>
      </c>
      <c r="L59" s="201" t="str">
        <f>IFERROR(VLOOKUP(INDEX('8- Políticas de Administración '!$B$16:$F$63,MATCH('5- Identificación de Riesgos'!J59,'8- Políticas de Administración '!$C$16:$C$64,0),1),'8- Políticas de Administración '!$B$16:$F$64,5,FALSE),"")</f>
        <v/>
      </c>
      <c r="M59" s="408"/>
      <c r="N59" s="417"/>
      <c r="O59" s="402"/>
    </row>
    <row r="60" spans="1:22" ht="60" customHeight="1">
      <c r="A60" s="434">
        <v>6</v>
      </c>
      <c r="B60" s="437" t="s">
        <v>963</v>
      </c>
      <c r="C60" s="438" t="s">
        <v>964</v>
      </c>
      <c r="D60" s="206" t="s">
        <v>965</v>
      </c>
      <c r="E60" s="429">
        <v>4</v>
      </c>
      <c r="F60" s="429">
        <v>1</v>
      </c>
      <c r="G60" s="427">
        <f t="shared" ref="G60" si="4">F60/E60</f>
        <v>0.25</v>
      </c>
      <c r="H60" s="42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174" t="s">
        <v>918</v>
      </c>
      <c r="J60" s="185" t="s">
        <v>919</v>
      </c>
      <c r="K60" s="171" t="str">
        <f>IFERROR(CONCATENATE(INDEX('8- Políticas de Administración '!$B$16:$F$53,MATCH('5- Identificación de Riesgos'!J60,'8- Políticas de Administración '!$C$16:$C$54,0),1)," - ",L60),"")</f>
        <v>Mayor - 4</v>
      </c>
      <c r="L60" s="199">
        <f>IFERROR(VLOOKUP(INDEX('8- Políticas de Administración '!$B$16:$F$63,MATCH('5- Identificación de Riesgos'!J60,'8- Políticas de Administración '!$C$16:$C$64,0),1),'8- Políticas de Administración '!$B$16:$F$64,5,FALSE),"")</f>
        <v>4</v>
      </c>
      <c r="M60" s="429" t="str">
        <f>IFERROR(CONCATENATE(INDEX('8- Políticas de Administración '!$B$16:$F$53,MATCH(ROUND(AVERAGE(L60:L69),0),'8- Políticas de Administración '!$F$16:$F$53,0),1)," - ",ROUND(AVERAGE(L60:L69),0)),"")</f>
        <v>Menor - 2</v>
      </c>
      <c r="N60" s="430" t="str">
        <f>IFERROR(CONCATENATE(VLOOKUP((LEFT(H60,LEN(H60)-4)&amp;LEFT(M60,LEN(M60)-4)),'9- Matriz de Calor '!$D$18:$E$42,2,0)," - ",RIGHT(H60,1)*RIGHT(M60,1)),"")</f>
        <v>Moderado - 6</v>
      </c>
      <c r="O60" s="424">
        <f>RIGHT(H60,1)*RIGHT(M60,1)</f>
        <v>6</v>
      </c>
      <c r="Q60" s="423" t="s">
        <v>966</v>
      </c>
      <c r="R60" s="423"/>
      <c r="S60" s="423"/>
      <c r="T60" s="423"/>
      <c r="U60" s="423"/>
      <c r="V60" s="423"/>
    </row>
    <row r="61" spans="1:22" ht="30">
      <c r="A61" s="435"/>
      <c r="B61" s="437"/>
      <c r="C61" s="438"/>
      <c r="D61" s="205" t="s">
        <v>967</v>
      </c>
      <c r="E61" s="407"/>
      <c r="F61" s="407"/>
      <c r="G61" s="410"/>
      <c r="H61" s="413"/>
      <c r="I61" s="172" t="s">
        <v>935</v>
      </c>
      <c r="J61" s="98" t="s">
        <v>936</v>
      </c>
      <c r="K61" s="172" t="str">
        <f>IFERROR(CONCATENATE(INDEX('8- Políticas de Administración '!$B$16:$F$53,MATCH('5- Identificación de Riesgos'!J61,'8- Políticas de Administración '!$C$16:$C$54,0),1)," - ",L61),"")</f>
        <v>Leve - 1</v>
      </c>
      <c r="L61" s="200">
        <f>IFERROR(VLOOKUP(INDEX('8- Políticas de Administración '!$B$16:$F$63,MATCH('5- Identificación de Riesgos'!J61,'8- Políticas de Administración '!$C$16:$C$64,0),1),'8- Políticas de Administración '!$B$16:$F$64,5,FALSE),"")</f>
        <v>1</v>
      </c>
      <c r="M61" s="407"/>
      <c r="N61" s="416"/>
      <c r="O61" s="425"/>
      <c r="Q61" s="423"/>
      <c r="R61" s="423"/>
      <c r="S61" s="423"/>
      <c r="T61" s="423"/>
      <c r="U61" s="423"/>
      <c r="V61" s="423"/>
    </row>
    <row r="62" spans="1:22" ht="30">
      <c r="A62" s="435"/>
      <c r="B62" s="437"/>
      <c r="C62" s="438"/>
      <c r="D62" s="205" t="s">
        <v>968</v>
      </c>
      <c r="E62" s="407"/>
      <c r="F62" s="407"/>
      <c r="G62" s="410"/>
      <c r="H62" s="413"/>
      <c r="I62" s="172" t="s">
        <v>921</v>
      </c>
      <c r="J62" s="98" t="s">
        <v>933</v>
      </c>
      <c r="K62" s="172" t="str">
        <f>IFERROR(CONCATENATE(INDEX('8- Políticas de Administración '!$B$16:$F$53,MATCH('5- Identificación de Riesgos'!J62,'8- Políticas de Administración '!$C$16:$C$54,0),1)," - ",L62),"")</f>
        <v>Leve - 1</v>
      </c>
      <c r="L62" s="200">
        <f>IFERROR(VLOOKUP(INDEX('8- Políticas de Administración '!$B$16:$F$63,MATCH('5- Identificación de Riesgos'!J62,'8- Políticas de Administración '!$C$16:$C$64,0),1),'8- Políticas de Administración '!$B$16:$F$64,5,FALSE),"")</f>
        <v>1</v>
      </c>
      <c r="M62" s="407"/>
      <c r="N62" s="416"/>
      <c r="O62" s="425"/>
      <c r="Q62" s="423"/>
      <c r="R62" s="423"/>
      <c r="S62" s="423"/>
      <c r="T62" s="423"/>
      <c r="U62" s="423"/>
      <c r="V62" s="423"/>
    </row>
    <row r="63" spans="1:22" ht="45">
      <c r="A63" s="435"/>
      <c r="B63" s="437"/>
      <c r="C63" s="438"/>
      <c r="D63" s="205" t="s">
        <v>969</v>
      </c>
      <c r="E63" s="407"/>
      <c r="F63" s="407"/>
      <c r="G63" s="410"/>
      <c r="H63" s="413"/>
      <c r="I63" s="172"/>
      <c r="J63" s="98"/>
      <c r="K63" s="172" t="str">
        <f>IFERROR(CONCATENATE(INDEX('8- Políticas de Administración '!$B$16:$F$53,MATCH('5- Identificación de Riesgos'!J63,'8- Políticas de Administración '!$C$16:$C$54,0),1)," - ",L63),"")</f>
        <v/>
      </c>
      <c r="L63" s="200" t="str">
        <f>IFERROR(VLOOKUP(INDEX('8- Políticas de Administración '!$B$16:$F$63,MATCH('5- Identificación de Riesgos'!J63,'8- Políticas de Administración '!$C$16:$C$64,0),1),'8- Políticas de Administración '!$B$16:$F$64,5,FALSE),"")</f>
        <v/>
      </c>
      <c r="M63" s="407"/>
      <c r="N63" s="416"/>
      <c r="O63" s="425"/>
      <c r="Q63" s="423"/>
      <c r="R63" s="423"/>
      <c r="S63" s="423"/>
      <c r="T63" s="423"/>
      <c r="U63" s="423"/>
      <c r="V63" s="423"/>
    </row>
    <row r="64" spans="1:22">
      <c r="A64" s="435"/>
      <c r="B64" s="437"/>
      <c r="C64" s="438"/>
      <c r="D64" s="178"/>
      <c r="E64" s="407"/>
      <c r="F64" s="407"/>
      <c r="G64" s="410"/>
      <c r="H64" s="413"/>
      <c r="I64" s="172"/>
      <c r="J64" s="98"/>
      <c r="K64" s="172" t="str">
        <f>IFERROR(CONCATENATE(INDEX('8- Políticas de Administración '!$B$16:$F$53,MATCH('5- Identificación de Riesgos'!J64,'8- Políticas de Administración '!$C$16:$C$54,0),1)," - ",L64),"")</f>
        <v/>
      </c>
      <c r="L64" s="200" t="str">
        <f>IFERROR(VLOOKUP(INDEX('8- Políticas de Administración '!$B$16:$F$63,MATCH('5- Identificación de Riesgos'!J64,'8- Políticas de Administración '!$C$16:$C$64,0),1),'8- Políticas de Administración '!$B$16:$F$64,5,FALSE),"")</f>
        <v/>
      </c>
      <c r="M64" s="407"/>
      <c r="N64" s="416"/>
      <c r="O64" s="425"/>
      <c r="Q64" s="423"/>
      <c r="R64" s="423"/>
      <c r="S64" s="423"/>
      <c r="T64" s="423"/>
      <c r="U64" s="423"/>
      <c r="V64" s="423"/>
    </row>
    <row r="65" spans="1:22">
      <c r="A65" s="435"/>
      <c r="B65" s="437"/>
      <c r="C65" s="438"/>
      <c r="D65" s="182"/>
      <c r="E65" s="407"/>
      <c r="F65" s="407"/>
      <c r="G65" s="410"/>
      <c r="H65" s="413"/>
      <c r="I65" s="172"/>
      <c r="J65" s="98"/>
      <c r="K65" s="172" t="str">
        <f>IFERROR(CONCATENATE(INDEX('8- Políticas de Administración '!$B$16:$F$53,MATCH('5- Identificación de Riesgos'!J65,'8- Políticas de Administración '!$C$16:$C$54,0),1)," - ",L65),"")</f>
        <v/>
      </c>
      <c r="L65" s="200" t="str">
        <f>IFERROR(VLOOKUP(INDEX('8- Políticas de Administración '!$B$16:$F$63,MATCH('5- Identificación de Riesgos'!J65,'8- Políticas de Administración '!$C$16:$C$64,0),1),'8- Políticas de Administración '!$B$16:$F$64,5,FALSE),"")</f>
        <v/>
      </c>
      <c r="M65" s="407"/>
      <c r="N65" s="416"/>
      <c r="O65" s="425"/>
      <c r="Q65" s="423"/>
      <c r="R65" s="423"/>
      <c r="S65" s="423"/>
      <c r="T65" s="423"/>
      <c r="U65" s="423"/>
      <c r="V65" s="423"/>
    </row>
    <row r="66" spans="1:22">
      <c r="A66" s="435"/>
      <c r="B66" s="437"/>
      <c r="C66" s="438"/>
      <c r="D66" s="178"/>
      <c r="E66" s="407"/>
      <c r="F66" s="407"/>
      <c r="G66" s="410"/>
      <c r="H66" s="413"/>
      <c r="I66" s="172"/>
      <c r="J66" s="98"/>
      <c r="K66" s="172" t="str">
        <f>IFERROR(CONCATENATE(INDEX('8- Políticas de Administración '!$B$16:$F$53,MATCH('5- Identificación de Riesgos'!J66,'8- Políticas de Administración '!$C$16:$C$54,0),1)," - ",L66),"")</f>
        <v/>
      </c>
      <c r="L66" s="200" t="str">
        <f>IFERROR(VLOOKUP(INDEX('8- Políticas de Administración '!$B$16:$F$63,MATCH('5- Identificación de Riesgos'!J66,'8- Políticas de Administración '!$C$16:$C$64,0),1),'8- Políticas de Administración '!$B$16:$F$64,5,FALSE),"")</f>
        <v/>
      </c>
      <c r="M66" s="407"/>
      <c r="N66" s="416"/>
      <c r="O66" s="425"/>
      <c r="Q66" s="423"/>
      <c r="R66" s="423"/>
      <c r="S66" s="423"/>
      <c r="T66" s="423"/>
      <c r="U66" s="423"/>
      <c r="V66" s="423"/>
    </row>
    <row r="67" spans="1:22">
      <c r="A67" s="435"/>
      <c r="B67" s="437"/>
      <c r="C67" s="438"/>
      <c r="D67" s="178"/>
      <c r="E67" s="407"/>
      <c r="F67" s="407"/>
      <c r="G67" s="410"/>
      <c r="H67" s="413"/>
      <c r="I67" s="172"/>
      <c r="J67" s="98"/>
      <c r="K67" s="172" t="str">
        <f>IFERROR(CONCATENATE(INDEX('8- Políticas de Administración '!$B$16:$F$53,MATCH('5- Identificación de Riesgos'!J67,'8- Políticas de Administración '!$C$16:$C$54,0),1)," - ",L67),"")</f>
        <v/>
      </c>
      <c r="L67" s="200" t="str">
        <f>IFERROR(VLOOKUP(INDEX('8- Políticas de Administración '!$B$16:$F$63,MATCH('5- Identificación de Riesgos'!J67,'8- Políticas de Administración '!$C$16:$C$64,0),1),'8- Políticas de Administración '!$B$16:$F$64,5,FALSE),"")</f>
        <v/>
      </c>
      <c r="M67" s="407"/>
      <c r="N67" s="416"/>
      <c r="O67" s="425"/>
      <c r="Q67" s="423"/>
      <c r="R67" s="423"/>
      <c r="S67" s="423"/>
      <c r="T67" s="423"/>
      <c r="U67" s="423"/>
      <c r="V67" s="423"/>
    </row>
    <row r="68" spans="1:22">
      <c r="A68" s="435"/>
      <c r="B68" s="437"/>
      <c r="C68" s="438"/>
      <c r="D68" s="178"/>
      <c r="E68" s="407"/>
      <c r="F68" s="407"/>
      <c r="G68" s="410"/>
      <c r="H68" s="413"/>
      <c r="I68" s="172"/>
      <c r="J68" s="98"/>
      <c r="K68" s="172" t="str">
        <f>IFERROR(CONCATENATE(INDEX('8- Políticas de Administración '!$B$16:$F$53,MATCH('5- Identificación de Riesgos'!J68,'8- Políticas de Administración '!$C$16:$C$54,0),1)," - ",L68),"")</f>
        <v/>
      </c>
      <c r="L68" s="200" t="str">
        <f>IFERROR(VLOOKUP(INDEX('8- Políticas de Administración '!$B$16:$F$63,MATCH('5- Identificación de Riesgos'!J68,'8- Políticas de Administración '!$C$16:$C$64,0),1),'8- Políticas de Administración '!$B$16:$F$64,5,FALSE),"")</f>
        <v/>
      </c>
      <c r="M68" s="407"/>
      <c r="N68" s="416"/>
      <c r="O68" s="425"/>
      <c r="Q68" s="423"/>
      <c r="R68" s="423"/>
      <c r="S68" s="423"/>
      <c r="T68" s="423"/>
      <c r="U68" s="423"/>
      <c r="V68" s="423"/>
    </row>
    <row r="69" spans="1:22" ht="15.75" thickBot="1">
      <c r="A69" s="436"/>
      <c r="B69" s="429"/>
      <c r="C69" s="438"/>
      <c r="D69" s="180"/>
      <c r="E69" s="408"/>
      <c r="F69" s="408"/>
      <c r="G69" s="411"/>
      <c r="H69" s="414"/>
      <c r="I69" s="173"/>
      <c r="J69" s="184"/>
      <c r="K69" s="173" t="str">
        <f>IFERROR(CONCATENATE(INDEX('8- Políticas de Administración '!$B$16:$F$53,MATCH('5- Identificación de Riesgos'!J69,'8- Políticas de Administración '!$C$16:$C$54,0),1)," - ",L69),"")</f>
        <v/>
      </c>
      <c r="L69" s="201"/>
      <c r="M69" s="408"/>
      <c r="N69" s="417"/>
      <c r="O69" s="426"/>
      <c r="Q69" s="423"/>
      <c r="R69" s="423"/>
      <c r="S69" s="423"/>
      <c r="T69" s="423"/>
      <c r="U69" s="423"/>
      <c r="V69" s="423"/>
    </row>
  </sheetData>
  <mergeCells count="84">
    <mergeCell ref="O20:O29"/>
    <mergeCell ref="F20:F29"/>
    <mergeCell ref="G20:G29"/>
    <mergeCell ref="H20:H29"/>
    <mergeCell ref="M20:M29"/>
    <mergeCell ref="N20:N29"/>
    <mergeCell ref="N7:O7"/>
    <mergeCell ref="O50:O59"/>
    <mergeCell ref="A50:A59"/>
    <mergeCell ref="B50:B59"/>
    <mergeCell ref="C50:C59"/>
    <mergeCell ref="E50:E59"/>
    <mergeCell ref="F50:F59"/>
    <mergeCell ref="A30:A39"/>
    <mergeCell ref="E30:E39"/>
    <mergeCell ref="B30:B39"/>
    <mergeCell ref="C30:C39"/>
    <mergeCell ref="B10:B19"/>
    <mergeCell ref="O8:O9"/>
    <mergeCell ref="N8:N9"/>
    <mergeCell ref="O10:O19"/>
    <mergeCell ref="O30:O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H30:H39"/>
    <mergeCell ref="F30:F39"/>
    <mergeCell ref="M10:M19"/>
    <mergeCell ref="H10:H19"/>
    <mergeCell ref="F10:F19"/>
    <mergeCell ref="G30:G39"/>
    <mergeCell ref="A60:A69"/>
    <mergeCell ref="B60:B69"/>
    <mergeCell ref="C60:C69"/>
    <mergeCell ref="E60:E69"/>
    <mergeCell ref="F60:F69"/>
    <mergeCell ref="A10:A19"/>
    <mergeCell ref="E10:E19"/>
    <mergeCell ref="C10:C19"/>
    <mergeCell ref="A20:A29"/>
    <mergeCell ref="B20:B29"/>
    <mergeCell ref="C20:C29"/>
    <mergeCell ref="E20:E29"/>
    <mergeCell ref="Q60:V69"/>
    <mergeCell ref="O60:O69"/>
    <mergeCell ref="G60:G69"/>
    <mergeCell ref="H60:H69"/>
    <mergeCell ref="M60:M69"/>
    <mergeCell ref="N60:N69"/>
    <mergeCell ref="G50:G59"/>
    <mergeCell ref="H50:H59"/>
    <mergeCell ref="M50:M59"/>
    <mergeCell ref="N50:N59"/>
    <mergeCell ref="K8:K9"/>
    <mergeCell ref="M8:M9"/>
    <mergeCell ref="I8:I9"/>
    <mergeCell ref="L8:L9"/>
    <mergeCell ref="N30:N39"/>
    <mergeCell ref="G40:G49"/>
    <mergeCell ref="H40:H49"/>
    <mergeCell ref="M40:M49"/>
    <mergeCell ref="N40:N49"/>
    <mergeCell ref="N10:N19"/>
    <mergeCell ref="M30:M39"/>
    <mergeCell ref="G10:G19"/>
    <mergeCell ref="O40:O49"/>
    <mergeCell ref="A40:A49"/>
    <mergeCell ref="B40:B49"/>
    <mergeCell ref="C40:C49"/>
    <mergeCell ref="E40:E49"/>
    <mergeCell ref="F40:F49"/>
  </mergeCells>
  <conditionalFormatting sqref="H10 H30 H50">
    <cfRule type="containsText" dxfId="297" priority="564" operator="containsText" text="Muy Baja">
      <formula>NOT(ISERROR(SEARCH("Muy Baja",H10)))</formula>
    </cfRule>
    <cfRule type="containsText" dxfId="296" priority="565" operator="containsText" text="Baja">
      <formula>NOT(ISERROR(SEARCH("Baja",H10)))</formula>
    </cfRule>
    <cfRule type="containsText" dxfId="295" priority="566" operator="containsText" text="Muy Alta">
      <formula>NOT(ISERROR(SEARCH("Muy Alta",H10)))</formula>
    </cfRule>
    <cfRule type="containsText" dxfId="294" priority="568" operator="containsText" text="Alta">
      <formula>NOT(ISERROR(SEARCH("Alta",H10)))</formula>
    </cfRule>
    <cfRule type="containsText" dxfId="293" priority="569" operator="containsText" text="Media">
      <formula>NOT(ISERROR(SEARCH("Media",H10)))</formula>
    </cfRule>
    <cfRule type="containsText" dxfId="292" priority="570" operator="containsText" text="Media">
      <formula>NOT(ISERROR(SEARCH("Media",H10)))</formula>
    </cfRule>
    <cfRule type="containsText" dxfId="291" priority="571" operator="containsText" text="Media">
      <formula>NOT(ISERROR(SEARCH("Media",H10)))</formula>
    </cfRule>
    <cfRule type="containsText" dxfId="290" priority="572" operator="containsText" text="Muy Baja">
      <formula>NOT(ISERROR(SEARCH("Muy Baja",H10)))</formula>
    </cfRule>
    <cfRule type="containsText" dxfId="289" priority="573" operator="containsText" text="Baja">
      <formula>NOT(ISERROR(SEARCH("Baja",H10)))</formula>
    </cfRule>
    <cfRule type="containsText" dxfId="288" priority="574" operator="containsText" text="Muy Baja">
      <formula>NOT(ISERROR(SEARCH("Muy Baja",H10)))</formula>
    </cfRule>
    <cfRule type="containsText" dxfId="287" priority="575" operator="containsText" text="Muy Baja">
      <formula>NOT(ISERROR(SEARCH("Muy Baja",H10)))</formula>
    </cfRule>
    <cfRule type="containsText" dxfId="286" priority="576" operator="containsText" text="Muy Baja">
      <formula>NOT(ISERROR(SEARCH("Muy Baja",H10)))</formula>
    </cfRule>
    <cfRule type="containsText" dxfId="285" priority="577" operator="containsText" text="Muy Baja'Tabla probabilidad'!">
      <formula>NOT(ISERROR(SEARCH("Muy Baja'Tabla probabilidad'!",H10)))</formula>
    </cfRule>
    <cfRule type="containsText" dxfId="284" priority="578" operator="containsText" text="Muy bajo">
      <formula>NOT(ISERROR(SEARCH("Muy bajo",H10)))</formula>
    </cfRule>
    <cfRule type="containsText" dxfId="283" priority="579" operator="containsText" text="Alta">
      <formula>NOT(ISERROR(SEARCH("Alta",H10)))</formula>
    </cfRule>
    <cfRule type="containsText" dxfId="282" priority="580" operator="containsText" text="Media">
      <formula>NOT(ISERROR(SEARCH("Media",H10)))</formula>
    </cfRule>
    <cfRule type="containsText" dxfId="281" priority="581" operator="containsText" text="Baja">
      <formula>NOT(ISERROR(SEARCH("Baja",H10)))</formula>
    </cfRule>
    <cfRule type="containsText" dxfId="280" priority="582" operator="containsText" text="Muy baja">
      <formula>NOT(ISERROR(SEARCH("Muy baja",H10)))</formula>
    </cfRule>
    <cfRule type="cellIs" dxfId="279" priority="585" operator="between">
      <formula>1</formula>
      <formula>2</formula>
    </cfRule>
    <cfRule type="cellIs" dxfId="278" priority="586" operator="between">
      <formula>0</formula>
      <formula>2</formula>
    </cfRule>
  </conditionalFormatting>
  <conditionalFormatting sqref="H20">
    <cfRule type="containsText" dxfId="277" priority="57" operator="containsText" text="Muy Baja">
      <formula>NOT(ISERROR(SEARCH("Muy Baja",H20)))</formula>
    </cfRule>
    <cfRule type="containsText" dxfId="276" priority="58" operator="containsText" text="Baja">
      <formula>NOT(ISERROR(SEARCH("Baja",H20)))</formula>
    </cfRule>
    <cfRule type="containsText" dxfId="275" priority="59" operator="containsText" text="Muy Alta">
      <formula>NOT(ISERROR(SEARCH("Muy Alta",H20)))</formula>
    </cfRule>
    <cfRule type="containsText" dxfId="274" priority="60" operator="containsText" text="Alta">
      <formula>NOT(ISERROR(SEARCH("Alta",H20)))</formula>
    </cfRule>
    <cfRule type="containsText" dxfId="273" priority="61" operator="containsText" text="Media">
      <formula>NOT(ISERROR(SEARCH("Media",H20)))</formula>
    </cfRule>
    <cfRule type="containsText" dxfId="272" priority="62" operator="containsText" text="Media">
      <formula>NOT(ISERROR(SEARCH("Media",H20)))</formula>
    </cfRule>
    <cfRule type="containsText" dxfId="271" priority="63" operator="containsText" text="Media">
      <formula>NOT(ISERROR(SEARCH("Media",H20)))</formula>
    </cfRule>
    <cfRule type="containsText" dxfId="270" priority="64" operator="containsText" text="Muy Baja">
      <formula>NOT(ISERROR(SEARCH("Muy Baja",H20)))</formula>
    </cfRule>
    <cfRule type="containsText" dxfId="269" priority="65" operator="containsText" text="Baja">
      <formula>NOT(ISERROR(SEARCH("Baja",H20)))</formula>
    </cfRule>
    <cfRule type="containsText" dxfId="268" priority="66" operator="containsText" text="Muy Baja">
      <formula>NOT(ISERROR(SEARCH("Muy Baja",H20)))</formula>
    </cfRule>
    <cfRule type="containsText" dxfId="267" priority="67" operator="containsText" text="Muy Baja">
      <formula>NOT(ISERROR(SEARCH("Muy Baja",H20)))</formula>
    </cfRule>
    <cfRule type="containsText" dxfId="266" priority="68" operator="containsText" text="Muy Baja">
      <formula>NOT(ISERROR(SEARCH("Muy Baja",H20)))</formula>
    </cfRule>
    <cfRule type="containsText" dxfId="265" priority="69" operator="containsText" text="Muy Baja'Tabla probabilidad'!">
      <formula>NOT(ISERROR(SEARCH("Muy Baja'Tabla probabilidad'!",H20)))</formula>
    </cfRule>
    <cfRule type="containsText" dxfId="264" priority="70" operator="containsText" text="Muy bajo">
      <formula>NOT(ISERROR(SEARCH("Muy bajo",H20)))</formula>
    </cfRule>
    <cfRule type="containsText" dxfId="263" priority="71" operator="containsText" text="Alta">
      <formula>NOT(ISERROR(SEARCH("Alta",H20)))</formula>
    </cfRule>
    <cfRule type="containsText" dxfId="262" priority="72" operator="containsText" text="Media">
      <formula>NOT(ISERROR(SEARCH("Media",H20)))</formula>
    </cfRule>
    <cfRule type="containsText" dxfId="261" priority="73" operator="containsText" text="Baja">
      <formula>NOT(ISERROR(SEARCH("Baja",H20)))</formula>
    </cfRule>
    <cfRule type="containsText" dxfId="260" priority="74" operator="containsText" text="Muy baja">
      <formula>NOT(ISERROR(SEARCH("Muy baja",H20)))</formula>
    </cfRule>
    <cfRule type="cellIs" dxfId="259" priority="77" operator="between">
      <formula>1</formula>
      <formula>2</formula>
    </cfRule>
    <cfRule type="cellIs" dxfId="258" priority="78" operator="between">
      <formula>0</formula>
      <formula>2</formula>
    </cfRule>
  </conditionalFormatting>
  <conditionalFormatting sqref="H40">
    <cfRule type="containsText" dxfId="257" priority="16" operator="containsText" text="Muy Baja">
      <formula>NOT(ISERROR(SEARCH("Muy Baja",H40)))</formula>
    </cfRule>
    <cfRule type="containsText" dxfId="256" priority="17" operator="containsText" text="Baja">
      <formula>NOT(ISERROR(SEARCH("Baja",H40)))</formula>
    </cfRule>
    <cfRule type="containsText" dxfId="255" priority="18" operator="containsText" text="Muy Alta">
      <formula>NOT(ISERROR(SEARCH("Muy Alta",H40)))</formula>
    </cfRule>
    <cfRule type="containsText" dxfId="254" priority="19" operator="containsText" text="Alta">
      <formula>NOT(ISERROR(SEARCH("Alta",H40)))</formula>
    </cfRule>
    <cfRule type="containsText" dxfId="253" priority="20" operator="containsText" text="Media">
      <formula>NOT(ISERROR(SEARCH("Media",H40)))</formula>
    </cfRule>
    <cfRule type="containsText" dxfId="252" priority="21" operator="containsText" text="Media">
      <formula>NOT(ISERROR(SEARCH("Media",H40)))</formula>
    </cfRule>
    <cfRule type="containsText" dxfId="251" priority="22" operator="containsText" text="Media">
      <formula>NOT(ISERROR(SEARCH("Media",H40)))</formula>
    </cfRule>
    <cfRule type="containsText" dxfId="250" priority="23" operator="containsText" text="Muy Baja">
      <formula>NOT(ISERROR(SEARCH("Muy Baja",H40)))</formula>
    </cfRule>
    <cfRule type="containsText" dxfId="249" priority="24" operator="containsText" text="Baja">
      <formula>NOT(ISERROR(SEARCH("Baja",H40)))</formula>
    </cfRule>
    <cfRule type="containsText" dxfId="248" priority="25" operator="containsText" text="Muy Baja">
      <formula>NOT(ISERROR(SEARCH("Muy Baja",H40)))</formula>
    </cfRule>
    <cfRule type="containsText" dxfId="247" priority="26" operator="containsText" text="Muy Baja">
      <formula>NOT(ISERROR(SEARCH("Muy Baja",H40)))</formula>
    </cfRule>
    <cfRule type="containsText" dxfId="246" priority="27" operator="containsText" text="Muy Baja">
      <formula>NOT(ISERROR(SEARCH("Muy Baja",H40)))</formula>
    </cfRule>
    <cfRule type="containsText" dxfId="245" priority="28" operator="containsText" text="Muy Baja'Tabla probabilidad'!">
      <formula>NOT(ISERROR(SEARCH("Muy Baja'Tabla probabilidad'!",H40)))</formula>
    </cfRule>
    <cfRule type="containsText" dxfId="244" priority="29" operator="containsText" text="Muy bajo">
      <formula>NOT(ISERROR(SEARCH("Muy bajo",H40)))</formula>
    </cfRule>
    <cfRule type="containsText" dxfId="243" priority="30" operator="containsText" text="Alta">
      <formula>NOT(ISERROR(SEARCH("Alta",H40)))</formula>
    </cfRule>
    <cfRule type="containsText" dxfId="242" priority="31" operator="containsText" text="Media">
      <formula>NOT(ISERROR(SEARCH("Media",H40)))</formula>
    </cfRule>
    <cfRule type="containsText" dxfId="241" priority="32" operator="containsText" text="Baja">
      <formula>NOT(ISERROR(SEARCH("Baja",H40)))</formula>
    </cfRule>
    <cfRule type="containsText" dxfId="240" priority="33" operator="containsText" text="Muy baja">
      <formula>NOT(ISERROR(SEARCH("Muy baja",H40)))</formula>
    </cfRule>
    <cfRule type="cellIs" dxfId="239" priority="36" operator="between">
      <formula>1</formula>
      <formula>2</formula>
    </cfRule>
    <cfRule type="cellIs" dxfId="238" priority="37" operator="between">
      <formula>0</formula>
      <formula>2</formula>
    </cfRule>
  </conditionalFormatting>
  <conditionalFormatting sqref="H60">
    <cfRule type="containsText" dxfId="237" priority="344" operator="containsText" text="Muy Baja">
      <formula>NOT(ISERROR(SEARCH("Muy Baja",H60)))</formula>
    </cfRule>
    <cfRule type="containsText" dxfId="236" priority="345" operator="containsText" text="Baja">
      <formula>NOT(ISERROR(SEARCH("Baja",H60)))</formula>
    </cfRule>
    <cfRule type="containsText" dxfId="235" priority="346" operator="containsText" text="Muy Alta">
      <formula>NOT(ISERROR(SEARCH("Muy Alta",H60)))</formula>
    </cfRule>
    <cfRule type="containsText" dxfId="234" priority="348" operator="containsText" text="Alta">
      <formula>NOT(ISERROR(SEARCH("Alta",H60)))</formula>
    </cfRule>
    <cfRule type="containsText" dxfId="233" priority="349" operator="containsText" text="Media">
      <formula>NOT(ISERROR(SEARCH("Media",H60)))</formula>
    </cfRule>
    <cfRule type="containsText" dxfId="232" priority="350" operator="containsText" text="Media">
      <formula>NOT(ISERROR(SEARCH("Media",H60)))</formula>
    </cfRule>
    <cfRule type="containsText" dxfId="231" priority="351" operator="containsText" text="Media">
      <formula>NOT(ISERROR(SEARCH("Media",H60)))</formula>
    </cfRule>
    <cfRule type="containsText" dxfId="230" priority="352" operator="containsText" text="Muy Baja">
      <formula>NOT(ISERROR(SEARCH("Muy Baja",H60)))</formula>
    </cfRule>
    <cfRule type="containsText" dxfId="229" priority="353" operator="containsText" text="Baja">
      <formula>NOT(ISERROR(SEARCH("Baja",H60)))</formula>
    </cfRule>
    <cfRule type="containsText" dxfId="228" priority="354" operator="containsText" text="Muy Baja">
      <formula>NOT(ISERROR(SEARCH("Muy Baja",H60)))</formula>
    </cfRule>
    <cfRule type="containsText" dxfId="227" priority="355" operator="containsText" text="Muy Baja">
      <formula>NOT(ISERROR(SEARCH("Muy Baja",H60)))</formula>
    </cfRule>
    <cfRule type="containsText" dxfId="226" priority="356" operator="containsText" text="Muy Baja">
      <formula>NOT(ISERROR(SEARCH("Muy Baja",H60)))</formula>
    </cfRule>
    <cfRule type="containsText" dxfId="225" priority="357" operator="containsText" text="Muy Baja'Tabla probabilidad'!">
      <formula>NOT(ISERROR(SEARCH("Muy Baja'Tabla probabilidad'!",H60)))</formula>
    </cfRule>
    <cfRule type="containsText" dxfId="224" priority="358" operator="containsText" text="Muy bajo">
      <formula>NOT(ISERROR(SEARCH("Muy bajo",H60)))</formula>
    </cfRule>
    <cfRule type="containsText" dxfId="223" priority="359" operator="containsText" text="Alta">
      <formula>NOT(ISERROR(SEARCH("Alta",H60)))</formula>
    </cfRule>
    <cfRule type="containsText" dxfId="222" priority="360" operator="containsText" text="Media">
      <formula>NOT(ISERROR(SEARCH("Media",H60)))</formula>
    </cfRule>
    <cfRule type="containsText" dxfId="221" priority="361" operator="containsText" text="Baja">
      <formula>NOT(ISERROR(SEARCH("Baja",H60)))</formula>
    </cfRule>
    <cfRule type="containsText" dxfId="220" priority="362" operator="containsText" text="Muy baja">
      <formula>NOT(ISERROR(SEARCH("Muy baja",H60)))</formula>
    </cfRule>
    <cfRule type="cellIs" dxfId="219" priority="365" operator="between">
      <formula>1</formula>
      <formula>2</formula>
    </cfRule>
    <cfRule type="cellIs" dxfId="218" priority="366" operator="between">
      <formula>0</formula>
      <formula>2</formula>
    </cfRule>
  </conditionalFormatting>
  <conditionalFormatting sqref="K10:K69">
    <cfRule type="containsText" dxfId="217" priority="1" operator="containsText" text="Catastrófico">
      <formula>NOT(ISERROR(SEARCH("Catastrófico",K10)))</formula>
    </cfRule>
    <cfRule type="containsText" dxfId="216" priority="2" operator="containsText" text="Mayor">
      <formula>NOT(ISERROR(SEARCH("Mayor",K10)))</formula>
    </cfRule>
    <cfRule type="containsText" dxfId="215" priority="3" operator="containsText" text="Alta">
      <formula>NOT(ISERROR(SEARCH("Alta",K10)))</formula>
    </cfRule>
    <cfRule type="containsText" dxfId="214" priority="4" operator="containsText" text="Moderado">
      <formula>NOT(ISERROR(SEARCH("Moderado",K10)))</formula>
    </cfRule>
    <cfRule type="containsText" dxfId="213" priority="5" operator="containsText" text="Menor">
      <formula>NOT(ISERROR(SEARCH("Menor",K10)))</formula>
    </cfRule>
    <cfRule type="containsText" dxfId="212" priority="6" operator="containsText" text="Leve">
      <formula>NOT(ISERROR(SEARCH("Leve",K10)))</formula>
    </cfRule>
  </conditionalFormatting>
  <conditionalFormatting sqref="M10 M30">
    <cfRule type="containsText" dxfId="211" priority="558" operator="containsText" text="Catastrófico">
      <formula>NOT(ISERROR(SEARCH("Catastrófico",M10)))</formula>
    </cfRule>
    <cfRule type="containsText" dxfId="210" priority="559" operator="containsText" text="Mayor">
      <formula>NOT(ISERROR(SEARCH("Mayor",M10)))</formula>
    </cfRule>
    <cfRule type="containsText" dxfId="209" priority="560" operator="containsText" text="Alta">
      <formula>NOT(ISERROR(SEARCH("Alta",M10)))</formula>
    </cfRule>
    <cfRule type="containsText" dxfId="208" priority="562" operator="containsText" text="Menor">
      <formula>NOT(ISERROR(SEARCH("Menor",M10)))</formula>
    </cfRule>
    <cfRule type="containsText" dxfId="207" priority="563" operator="containsText" text="Leve">
      <formula>NOT(ISERROR(SEARCH("Leve",M10)))</formula>
    </cfRule>
  </conditionalFormatting>
  <conditionalFormatting sqref="M20">
    <cfRule type="containsText" dxfId="206" priority="51" operator="containsText" text="Catastrófico">
      <formula>NOT(ISERROR(SEARCH("Catastrófico",M20)))</formula>
    </cfRule>
    <cfRule type="containsText" dxfId="205" priority="52" operator="containsText" text="Mayor">
      <formula>NOT(ISERROR(SEARCH("Mayor",M20)))</formula>
    </cfRule>
    <cfRule type="containsText" dxfId="204" priority="53" operator="containsText" text="Alta">
      <formula>NOT(ISERROR(SEARCH("Alta",M20)))</formula>
    </cfRule>
    <cfRule type="containsText" dxfId="203" priority="55" operator="containsText" text="Menor">
      <formula>NOT(ISERROR(SEARCH("Menor",M20)))</formula>
    </cfRule>
    <cfRule type="containsText" dxfId="202" priority="56" operator="containsText" text="Leve">
      <formula>NOT(ISERROR(SEARCH("Leve",M20)))</formula>
    </cfRule>
  </conditionalFormatting>
  <conditionalFormatting sqref="M40">
    <cfRule type="containsText" dxfId="201" priority="10" operator="containsText" text="Catastrófico">
      <formula>NOT(ISERROR(SEARCH("Catastrófico",M40)))</formula>
    </cfRule>
    <cfRule type="containsText" dxfId="200" priority="11" operator="containsText" text="Mayor">
      <formula>NOT(ISERROR(SEARCH("Mayor",M40)))</formula>
    </cfRule>
    <cfRule type="containsText" dxfId="199" priority="12" operator="containsText" text="Alta">
      <formula>NOT(ISERROR(SEARCH("Alta",M40)))</formula>
    </cfRule>
    <cfRule type="containsText" dxfId="198" priority="13" operator="containsText" text="Moderado">
      <formula>NOT(ISERROR(SEARCH("Moderado",M40)))</formula>
    </cfRule>
    <cfRule type="containsText" dxfId="197" priority="14" operator="containsText" text="Menor">
      <formula>NOT(ISERROR(SEARCH("Menor",M40)))</formula>
    </cfRule>
    <cfRule type="containsText" dxfId="196" priority="15" operator="containsText" text="Leve">
      <formula>NOT(ISERROR(SEARCH("Leve",M40)))</formula>
    </cfRule>
  </conditionalFormatting>
  <conditionalFormatting sqref="M50">
    <cfRule type="containsText" dxfId="195" priority="83" operator="containsText" text="Catastrófico">
      <formula>NOT(ISERROR(SEARCH("Catastrófico",M50)))</formula>
    </cfRule>
    <cfRule type="containsText" dxfId="194" priority="84" operator="containsText" text="Mayor">
      <formula>NOT(ISERROR(SEARCH("Mayor",M50)))</formula>
    </cfRule>
    <cfRule type="containsText" dxfId="193" priority="85" operator="containsText" text="Alta">
      <formula>NOT(ISERROR(SEARCH("Alta",M50)))</formula>
    </cfRule>
    <cfRule type="containsText" dxfId="192" priority="86" operator="containsText" text="Moderado">
      <formula>NOT(ISERROR(SEARCH("Moderado",M50)))</formula>
    </cfRule>
    <cfRule type="containsText" dxfId="191" priority="87" operator="containsText" text="Menor">
      <formula>NOT(ISERROR(SEARCH("Menor",M50)))</formula>
    </cfRule>
    <cfRule type="containsText" dxfId="190" priority="88" operator="containsText" text="Leve">
      <formula>NOT(ISERROR(SEARCH("Leve",M50)))</formula>
    </cfRule>
  </conditionalFormatting>
  <conditionalFormatting sqref="M60">
    <cfRule type="containsText" dxfId="189" priority="135" operator="containsText" text="Catastrófico">
      <formula>NOT(ISERROR(SEARCH("Catastrófico",M60)))</formula>
    </cfRule>
    <cfRule type="containsText" dxfId="188" priority="136" operator="containsText" text="Mayor">
      <formula>NOT(ISERROR(SEARCH("Mayor",M60)))</formula>
    </cfRule>
    <cfRule type="containsText" dxfId="187" priority="137" operator="containsText" text="Alta">
      <formula>NOT(ISERROR(SEARCH("Alta",M60)))</formula>
    </cfRule>
    <cfRule type="containsText" dxfId="186" priority="138" operator="containsText" text="Moderado">
      <formula>NOT(ISERROR(SEARCH("Moderado",M60)))</formula>
    </cfRule>
    <cfRule type="containsText" dxfId="185" priority="139" operator="containsText" text="Menor">
      <formula>NOT(ISERROR(SEARCH("Menor",M60)))</formula>
    </cfRule>
    <cfRule type="containsText" dxfId="184" priority="140" operator="containsText" text="Leve">
      <formula>NOT(ISERROR(SEARCH("Leve",M60)))</formula>
    </cfRule>
  </conditionalFormatting>
  <conditionalFormatting sqref="M10:N10 M30:O30">
    <cfRule type="containsText" dxfId="183" priority="561" operator="containsText" text="Moderado">
      <formula>NOT(ISERROR(SEARCH("Moderado",M10)))</formula>
    </cfRule>
  </conditionalFormatting>
  <conditionalFormatting sqref="M20:O20">
    <cfRule type="containsText" dxfId="182" priority="54" operator="containsText" text="Moderado">
      <formula>NOT(ISERROR(SEARCH("Moderado",M20)))</formula>
    </cfRule>
  </conditionalFormatting>
  <conditionalFormatting sqref="N8:O8">
    <cfRule type="containsText" dxfId="181" priority="123" operator="containsText" text="3- Moderado">
      <formula>NOT(ISERROR(SEARCH("3- Moderado",N8)))</formula>
    </cfRule>
    <cfRule type="containsText" dxfId="180" priority="124" operator="containsText" text="6- Moderado">
      <formula>NOT(ISERROR(SEARCH("6- Moderado",N8)))</formula>
    </cfRule>
    <cfRule type="containsText" dxfId="179" priority="125" operator="containsText" text="4- Moderado">
      <formula>NOT(ISERROR(SEARCH("4- Moderado",N8)))</formula>
    </cfRule>
    <cfRule type="containsText" dxfId="178" priority="126" operator="containsText" text="3- Bajo">
      <formula>NOT(ISERROR(SEARCH("3- Bajo",N8)))</formula>
    </cfRule>
    <cfRule type="containsText" dxfId="177" priority="127" operator="containsText" text="4- Bajo">
      <formula>NOT(ISERROR(SEARCH("4- Bajo",N8)))</formula>
    </cfRule>
    <cfRule type="containsText" dxfId="176" priority="128" operator="containsText" text="1- Bajo">
      <formula>NOT(ISERROR(SEARCH("1- Bajo",N8)))</formula>
    </cfRule>
  </conditionalFormatting>
  <conditionalFormatting sqref="N10:O10 N30:O30">
    <cfRule type="containsText" dxfId="175" priority="119" operator="containsText" text="Extremo">
      <formula>NOT(ISERROR(SEARCH("Extremo",N10)))</formula>
    </cfRule>
    <cfRule type="containsText" dxfId="174" priority="120" operator="containsText" text="Alto">
      <formula>NOT(ISERROR(SEARCH("Alto",N10)))</formula>
    </cfRule>
    <cfRule type="containsText" dxfId="173" priority="121" operator="containsText" text="Bajo">
      <formula>NOT(ISERROR(SEARCH("Bajo",N10)))</formula>
    </cfRule>
  </conditionalFormatting>
  <conditionalFormatting sqref="N20:O20">
    <cfRule type="containsText" dxfId="172" priority="48" operator="containsText" text="Extremo">
      <formula>NOT(ISERROR(SEARCH("Extremo",N20)))</formula>
    </cfRule>
    <cfRule type="containsText" dxfId="171" priority="49" operator="containsText" text="Alto">
      <formula>NOT(ISERROR(SEARCH("Alto",N20)))</formula>
    </cfRule>
    <cfRule type="containsText" dxfId="170" priority="50" operator="containsText" text="Bajo">
      <formula>NOT(ISERROR(SEARCH("Bajo",N20)))</formula>
    </cfRule>
  </conditionalFormatting>
  <conditionalFormatting sqref="N40:O40">
    <cfRule type="containsText" dxfId="169" priority="38" operator="containsText" text="Extremo">
      <formula>NOT(ISERROR(SEARCH("Extremo",N40)))</formula>
    </cfRule>
    <cfRule type="containsText" dxfId="168" priority="39" operator="containsText" text="Alto">
      <formula>NOT(ISERROR(SEARCH("Alto",N40)))</formula>
    </cfRule>
    <cfRule type="containsText" dxfId="167" priority="40" operator="containsText" text="Bajo">
      <formula>NOT(ISERROR(SEARCH("Bajo",N40)))</formula>
    </cfRule>
    <cfRule type="containsText" dxfId="166" priority="41" operator="containsText" text="Moderado">
      <formula>NOT(ISERROR(SEARCH("Moderado",N40)))</formula>
    </cfRule>
  </conditionalFormatting>
  <conditionalFormatting sqref="N50:O50">
    <cfRule type="containsText" dxfId="165" priority="89" operator="containsText" text="Extremo">
      <formula>NOT(ISERROR(SEARCH("Extremo",N50)))</formula>
    </cfRule>
    <cfRule type="containsText" dxfId="164" priority="90" operator="containsText" text="Alto">
      <formula>NOT(ISERROR(SEARCH("Alto",N50)))</formula>
    </cfRule>
    <cfRule type="containsText" dxfId="163" priority="91" operator="containsText" text="Bajo">
      <formula>NOT(ISERROR(SEARCH("Bajo",N50)))</formula>
    </cfRule>
    <cfRule type="containsText" dxfId="162" priority="92" operator="containsText" text="Moderado">
      <formula>NOT(ISERROR(SEARCH("Moderado",N50)))</formula>
    </cfRule>
  </conditionalFormatting>
  <conditionalFormatting sqref="N60:O60">
    <cfRule type="containsText" dxfId="161" priority="141" operator="containsText" text="Extremo">
      <formula>NOT(ISERROR(SEARCH("Extremo",N60)))</formula>
    </cfRule>
    <cfRule type="containsText" dxfId="160" priority="142" operator="containsText" text="Alto">
      <formula>NOT(ISERROR(SEARCH("Alto",N60)))</formula>
    </cfRule>
    <cfRule type="containsText" dxfId="159" priority="143" operator="containsText" text="Bajo">
      <formula>NOT(ISERROR(SEARCH("Bajo",N60)))</formula>
    </cfRule>
    <cfRule type="containsText" dxfId="158" priority="144" operator="containsText" text="Moderado">
      <formula>NOT(ISERROR(SEARCH("Moderado",N60)))</formula>
    </cfRule>
  </conditionalFormatting>
  <conditionalFormatting sqref="O10">
    <cfRule type="containsText" dxfId="157" priority="122"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84" operator="containsText" id="{009A1948-254C-4020-A26D-7181B4E8E5DF}">
            <xm:f>NOT(ISERROR(SEARCH('8- Políticas de Administración '!$B$5,H10)))</xm:f>
            <xm:f>'8- Políticas de Administración '!$B$5</xm:f>
            <x14:dxf>
              <font>
                <color rgb="FF9C0006"/>
              </font>
              <fill>
                <patternFill>
                  <bgColor rgb="FFFFC7CE"/>
                </patternFill>
              </fill>
            </x14:dxf>
          </x14:cfRule>
          <xm:sqref>H10 H30 H50</xm:sqref>
        </x14:conditionalFormatting>
        <x14:conditionalFormatting xmlns:xm="http://schemas.microsoft.com/office/excel/2006/main">
          <x14:cfRule type="containsText" priority="75" operator="containsText" id="{A9C57E68-F190-4F51-90C0-ACAC8F750651}">
            <xm:f>NOT(ISERROR(SEARCH('8- Políticas de Administración '!$B$5,H20)))</xm:f>
            <xm:f>'8- Políticas de Administración '!$B$5</xm:f>
            <x14:dxf>
              <font>
                <color rgb="FF006100"/>
              </font>
              <fill>
                <patternFill>
                  <bgColor rgb="FFC6EFCE"/>
                </patternFill>
              </fill>
            </x14:dxf>
          </x14:cfRule>
          <x14:cfRule type="containsText" priority="76" operator="containsText" id="{BA7F95DD-06E3-4EED-ABF4-6D51E4190BB1}">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34" operator="containsText" id="{EE03E156-6E31-49D9-8F1A-DACDBF79EF42}">
            <xm:f>NOT(ISERROR(SEARCH('8- Políticas de Administración '!$B$5,H40)))</xm:f>
            <xm:f>'8- Políticas de Administración '!$B$5</xm:f>
            <x14:dxf>
              <font>
                <color rgb="FF006100"/>
              </font>
              <fill>
                <patternFill>
                  <bgColor rgb="FFC6EFCE"/>
                </patternFill>
              </fill>
            </x14:dxf>
          </x14:cfRule>
          <x14:cfRule type="containsText" priority="35" operator="containsText" id="{A08B512A-78F5-4962-B15E-9CFCD0AD8953}">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363"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364"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zoomScale="60" zoomScaleNormal="60" zoomScalePageLayoutView="70" workbookViewId="0">
      <selection activeCell="E51" sqref="E51"/>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4"/>
      <c r="B1" s="485"/>
      <c r="C1" s="486"/>
      <c r="D1" s="47"/>
      <c r="E1" s="480" t="s">
        <v>970</v>
      </c>
      <c r="F1" s="481"/>
      <c r="G1" s="481"/>
      <c r="H1" s="481"/>
      <c r="I1" s="481"/>
      <c r="J1" s="481"/>
      <c r="K1" s="481"/>
      <c r="L1" s="481"/>
      <c r="M1" s="481"/>
      <c r="N1" s="481"/>
      <c r="O1" s="481"/>
      <c r="P1" s="481"/>
      <c r="Q1" s="481"/>
      <c r="R1" s="481"/>
      <c r="S1" s="481"/>
      <c r="T1" s="481"/>
      <c r="U1" s="481"/>
      <c r="V1" s="48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7"/>
      <c r="B2" s="442"/>
      <c r="C2" s="488"/>
      <c r="D2" s="47"/>
      <c r="E2" s="482"/>
      <c r="F2" s="483"/>
      <c r="G2" s="483"/>
      <c r="H2" s="483"/>
      <c r="I2" s="483"/>
      <c r="J2" s="483"/>
      <c r="K2" s="483"/>
      <c r="L2" s="483"/>
      <c r="M2" s="483"/>
      <c r="N2" s="483"/>
      <c r="O2" s="483"/>
      <c r="P2" s="483"/>
      <c r="Q2" s="483"/>
      <c r="R2" s="483"/>
      <c r="S2" s="483"/>
      <c r="T2" s="483"/>
      <c r="U2" s="483"/>
      <c r="V2" s="48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7"/>
      <c r="B3" s="442"/>
      <c r="C3" s="488"/>
      <c r="D3" s="168"/>
      <c r="E3" s="482"/>
      <c r="F3" s="483"/>
      <c r="G3" s="483"/>
      <c r="H3" s="483"/>
      <c r="I3" s="483"/>
      <c r="J3" s="483"/>
      <c r="K3" s="483"/>
      <c r="L3" s="483"/>
      <c r="M3" s="483"/>
      <c r="N3" s="483"/>
      <c r="O3" s="483"/>
      <c r="P3" s="483"/>
      <c r="Q3" s="483"/>
      <c r="R3" s="483"/>
      <c r="S3" s="483"/>
      <c r="T3" s="483"/>
      <c r="U3" s="483"/>
      <c r="V3" s="483"/>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3" t="s">
        <v>890</v>
      </c>
      <c r="B4" s="443"/>
      <c r="C4" s="449" t="s">
        <v>5</v>
      </c>
      <c r="D4" s="449"/>
      <c r="E4" s="449"/>
      <c r="F4" s="449"/>
      <c r="G4" s="449"/>
      <c r="H4" s="449"/>
      <c r="I4" s="449"/>
      <c r="J4" s="449"/>
      <c r="K4" s="449"/>
      <c r="L4" s="449"/>
      <c r="M4" s="449"/>
      <c r="N4" s="449"/>
      <c r="O4" s="449"/>
      <c r="P4" s="449"/>
      <c r="Q4" s="449"/>
      <c r="R4" s="449"/>
      <c r="S4" s="449"/>
      <c r="T4" s="449"/>
      <c r="U4" s="449"/>
      <c r="V4" s="44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43" t="s">
        <v>892</v>
      </c>
      <c r="B5" s="443"/>
      <c r="C5" s="450" t="s">
        <v>893</v>
      </c>
      <c r="D5" s="450"/>
      <c r="E5" s="450"/>
      <c r="F5" s="450"/>
      <c r="G5" s="450"/>
      <c r="H5" s="450"/>
      <c r="I5" s="450"/>
      <c r="J5" s="450"/>
      <c r="K5" s="450"/>
      <c r="L5" s="450"/>
      <c r="M5" s="450"/>
      <c r="N5" s="450"/>
      <c r="O5" s="450"/>
      <c r="P5" s="450"/>
      <c r="Q5" s="450"/>
      <c r="R5" s="450"/>
      <c r="S5" s="450"/>
      <c r="T5" s="450"/>
      <c r="U5" s="450"/>
      <c r="V5" s="45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3" t="s">
        <v>894</v>
      </c>
      <c r="B6" s="443"/>
      <c r="C6" s="449" t="s">
        <v>895</v>
      </c>
      <c r="D6" s="449"/>
      <c r="E6" s="449"/>
      <c r="F6" s="449"/>
      <c r="G6" s="449"/>
      <c r="H6" s="449"/>
      <c r="I6" s="449"/>
      <c r="J6" s="449"/>
      <c r="K6" s="449"/>
      <c r="L6" s="449"/>
      <c r="M6" s="449"/>
      <c r="N6" s="449"/>
      <c r="O6" s="449"/>
      <c r="P6" s="449"/>
      <c r="Q6" s="449"/>
      <c r="R6" s="449"/>
      <c r="S6" s="449"/>
      <c r="T6" s="449"/>
      <c r="U6" s="449"/>
      <c r="V6" s="44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9" t="s">
        <v>896</v>
      </c>
      <c r="B7" s="489"/>
      <c r="C7" s="489"/>
      <c r="D7" s="490" t="s">
        <v>971</v>
      </c>
      <c r="E7" s="452"/>
      <c r="F7" s="452"/>
      <c r="G7" s="452"/>
      <c r="H7" s="452"/>
      <c r="I7" s="452"/>
      <c r="J7" s="452"/>
      <c r="K7" s="452"/>
      <c r="L7" s="452"/>
      <c r="M7" s="452"/>
      <c r="N7" s="452"/>
      <c r="O7" s="452"/>
      <c r="P7" s="452"/>
      <c r="Q7" s="452"/>
      <c r="R7" s="453"/>
      <c r="S7" s="142"/>
      <c r="T7" s="489" t="s">
        <v>972</v>
      </c>
      <c r="U7" s="489"/>
      <c r="V7" s="48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1" t="s">
        <v>901</v>
      </c>
      <c r="B8" s="492" t="s">
        <v>973</v>
      </c>
      <c r="C8" s="494" t="s">
        <v>897</v>
      </c>
      <c r="D8" s="496" t="s">
        <v>974</v>
      </c>
      <c r="E8" s="498" t="s">
        <v>865</v>
      </c>
      <c r="F8" s="499" t="s">
        <v>975</v>
      </c>
      <c r="G8" s="500"/>
      <c r="H8" s="500"/>
      <c r="I8" s="500"/>
      <c r="J8" s="500"/>
      <c r="K8" s="501"/>
      <c r="L8" s="499" t="s">
        <v>976</v>
      </c>
      <c r="M8" s="500"/>
      <c r="N8" s="500"/>
      <c r="O8" s="500"/>
      <c r="P8" s="500"/>
      <c r="Q8" s="500"/>
      <c r="R8" s="500"/>
      <c r="S8" s="501"/>
      <c r="T8" s="61"/>
      <c r="U8" s="62"/>
      <c r="V8" s="90" t="s">
        <v>977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4"/>
      <c r="B9" s="493"/>
      <c r="C9" s="495"/>
      <c r="D9" s="497"/>
      <c r="E9" s="418"/>
      <c r="F9" s="52" t="s">
        <v>867</v>
      </c>
      <c r="G9" s="52" t="s">
        <v>869</v>
      </c>
      <c r="H9" s="52" t="s">
        <v>978</v>
      </c>
      <c r="I9" s="52" t="s">
        <v>871</v>
      </c>
      <c r="J9" s="145" t="s">
        <v>979</v>
      </c>
      <c r="K9" s="52" t="s">
        <v>877</v>
      </c>
      <c r="L9" s="52" t="s">
        <v>980</v>
      </c>
      <c r="M9" s="128" t="s">
        <v>874</v>
      </c>
      <c r="N9" s="52" t="s">
        <v>981</v>
      </c>
      <c r="O9" s="52" t="s">
        <v>982</v>
      </c>
      <c r="P9" s="52" t="s">
        <v>983</v>
      </c>
      <c r="Q9" s="52" t="s">
        <v>984</v>
      </c>
      <c r="R9" s="145" t="s">
        <v>979</v>
      </c>
      <c r="S9" s="52" t="s">
        <v>985</v>
      </c>
      <c r="T9" s="55" t="s">
        <v>879</v>
      </c>
      <c r="U9" s="55" t="s">
        <v>881</v>
      </c>
      <c r="V9" s="56" t="s">
        <v>986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294" thickBot="1">
      <c r="A10" s="403">
        <f>'5- Identificación de Riesgos'!A10</f>
        <v>1</v>
      </c>
      <c r="B10" s="406" t="str">
        <f>'5- Identificación de Riesgos'!B10</f>
        <v>Incumplimiento en la presentación de los informes de seguimiento semestral y anual para dar cumplimiento al Plan Sectorial de Desarrollo -PSD</v>
      </c>
      <c r="C10" s="186" t="str">
        <f>'5- Identificación de Riesgos'!D10</f>
        <v>1. Falta de metodologías que permitan agilizar la formulación y elaboración de planes de acción.</v>
      </c>
      <c r="D10" s="177"/>
      <c r="E10" s="187" t="s">
        <v>987</v>
      </c>
      <c r="F10" s="171" t="s">
        <v>988</v>
      </c>
      <c r="G10" s="171" t="s">
        <v>988</v>
      </c>
      <c r="H10" s="171" t="s">
        <v>988</v>
      </c>
      <c r="I10" s="171" t="s">
        <v>988</v>
      </c>
      <c r="J10" s="176">
        <f>COUNTIF(F10:I10,"SI")/4</f>
        <v>1</v>
      </c>
      <c r="K10" s="468">
        <f>AVERAGE(J10:J19)</f>
        <v>1</v>
      </c>
      <c r="L10" s="171" t="str">
        <f>'5- Identificación de Riesgos'!I10</f>
        <v>Afectación de reputacion,imagén,  credibilidad, satisfacción de usuarios y PI</v>
      </c>
      <c r="M10" s="187" t="s">
        <v>989</v>
      </c>
      <c r="N10" s="171" t="s">
        <v>988</v>
      </c>
      <c r="O10" s="171" t="s">
        <v>988</v>
      </c>
      <c r="P10" s="171" t="s">
        <v>988</v>
      </c>
      <c r="Q10" s="171" t="s">
        <v>988</v>
      </c>
      <c r="R10" s="176">
        <f>SUM(COUNTIF(N10,"SI")*25%,COUNTIF(O10,"SI")*40%,COUNTIF(P10,"SI")*25%,COUNTIF(Q10,"SI")*10%)</f>
        <v>1</v>
      </c>
      <c r="S10" s="468">
        <f>AVERAGE(R10:R13)</f>
        <v>1</v>
      </c>
      <c r="T10" s="41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5" t="str">
        <f>CONCATENATE(VLOOKUP((LEFT(T10,LEN(T10)-4)&amp;LEFT(U10,LEN(U10)-4)),'9- Matriz de Calor '!$D$18:$E$42,2,0)," - ",RIGHT(T10,1)*RIGHT(U10,1))</f>
        <v>Moderado - 4</v>
      </c>
    </row>
    <row r="11" spans="1:278" ht="230.25" thickBot="1">
      <c r="A11" s="404"/>
      <c r="B11" s="407"/>
      <c r="C11" s="186" t="str">
        <f>'5- Identificación de Riesgos'!D11</f>
        <v>2. Escaso recurso humano con conocimientos, habilidades, destrezas y experiencia, en seguimiento de planes de acción.</v>
      </c>
      <c r="D11" s="178"/>
      <c r="E11" s="188" t="s">
        <v>990</v>
      </c>
      <c r="F11" s="171" t="s">
        <v>988</v>
      </c>
      <c r="G11" s="171" t="s">
        <v>988</v>
      </c>
      <c r="H11" s="171" t="s">
        <v>988</v>
      </c>
      <c r="I11" s="171" t="s">
        <v>988</v>
      </c>
      <c r="J11" s="175">
        <f t="shared" ref="J11:J16" si="0">COUNTIF(F11:I11,"SI")/4</f>
        <v>1</v>
      </c>
      <c r="K11" s="469"/>
      <c r="L11" s="172" t="str">
        <f>'5- Identificación de Riesgos'!I11</f>
        <v>Incumplimiento de las metas establecidas</v>
      </c>
      <c r="M11" s="187" t="s">
        <v>991</v>
      </c>
      <c r="N11" s="171" t="s">
        <v>988</v>
      </c>
      <c r="O11" s="171" t="s">
        <v>988</v>
      </c>
      <c r="P11" s="171" t="s">
        <v>988</v>
      </c>
      <c r="Q11" s="171" t="s">
        <v>988</v>
      </c>
      <c r="R11" s="176">
        <f t="shared" ref="R11:R69" si="1">SUM(COUNTIF(N11,"SI")*25%,COUNTIF(O11,"SI")*40%,COUNTIF(P11,"SI")*25%,COUNTIF(Q11,"SI")*10%)</f>
        <v>1</v>
      </c>
      <c r="S11" s="469"/>
      <c r="T11" s="413"/>
      <c r="U11" s="407"/>
      <c r="V11" s="416"/>
    </row>
    <row r="12" spans="1:278" ht="255.75" thickBot="1">
      <c r="A12" s="404"/>
      <c r="B12" s="407"/>
      <c r="C12" s="186" t="str">
        <f>'5- Identificación de Riesgos'!D12</f>
        <v xml:space="preserve">3. Falta de entrenamiento a los líderes de procesos, encargados de la elaboración del informe de seguimiento a los instrumentos. </v>
      </c>
      <c r="D12" s="178"/>
      <c r="E12" s="188" t="s">
        <v>992</v>
      </c>
      <c r="F12" s="171" t="s">
        <v>988</v>
      </c>
      <c r="G12" s="171" t="s">
        <v>988</v>
      </c>
      <c r="H12" s="171" t="s">
        <v>988</v>
      </c>
      <c r="I12" s="171" t="s">
        <v>988</v>
      </c>
      <c r="J12" s="175">
        <f t="shared" si="0"/>
        <v>1</v>
      </c>
      <c r="K12" s="469"/>
      <c r="L12" s="171">
        <f>'5- Identificación de Riesgos'!I12</f>
        <v>0</v>
      </c>
      <c r="M12" s="187"/>
      <c r="N12" s="171"/>
      <c r="O12" s="171"/>
      <c r="P12" s="171"/>
      <c r="Q12" s="171"/>
      <c r="R12" s="176"/>
      <c r="S12" s="469"/>
      <c r="T12" s="413"/>
      <c r="U12" s="407"/>
      <c r="V12" s="416"/>
    </row>
    <row r="13" spans="1:278" ht="294" thickBot="1">
      <c r="A13" s="404"/>
      <c r="B13" s="407"/>
      <c r="C13" s="186" t="str">
        <f>'5- Identificación de Riesgos'!D13</f>
        <v>4. Falta de equipos,  herramienta tecnológicas y de comunicaciones para el recaudo, análisis y procesamiento ágil y veraz, de la información.</v>
      </c>
      <c r="D13" s="178"/>
      <c r="E13" s="188" t="s">
        <v>993</v>
      </c>
      <c r="F13" s="171" t="s">
        <v>988</v>
      </c>
      <c r="G13" s="171" t="s">
        <v>988</v>
      </c>
      <c r="H13" s="171" t="s">
        <v>988</v>
      </c>
      <c r="I13" s="171" t="s">
        <v>988</v>
      </c>
      <c r="J13" s="175">
        <f t="shared" si="0"/>
        <v>1</v>
      </c>
      <c r="K13" s="469"/>
      <c r="L13" s="172">
        <f>'5- Identificación de Riesgos'!I13</f>
        <v>0</v>
      </c>
      <c r="M13" s="187"/>
      <c r="N13" s="171"/>
      <c r="O13" s="171"/>
      <c r="P13" s="171"/>
      <c r="Q13" s="171"/>
      <c r="R13" s="176"/>
      <c r="S13" s="469"/>
      <c r="T13" s="413"/>
      <c r="U13" s="407"/>
      <c r="V13" s="416"/>
    </row>
    <row r="14" spans="1:278" ht="242.25" customHeight="1" thickBot="1">
      <c r="A14" s="404"/>
      <c r="B14" s="407"/>
      <c r="C14" s="186" t="str">
        <f>'5- Identificación de Riesgos'!D14</f>
        <v>5. Información recibida en forma parcial o con errores que requiere ser ajustada.</v>
      </c>
      <c r="D14" s="178"/>
      <c r="E14" s="188" t="s">
        <v>994</v>
      </c>
      <c r="F14" s="171" t="s">
        <v>988</v>
      </c>
      <c r="G14" s="171" t="s">
        <v>988</v>
      </c>
      <c r="H14" s="171" t="s">
        <v>988</v>
      </c>
      <c r="I14" s="171" t="s">
        <v>988</v>
      </c>
      <c r="J14" s="175">
        <f t="shared" si="0"/>
        <v>1</v>
      </c>
      <c r="K14" s="469"/>
      <c r="L14" s="171">
        <f>'5- Identificación de Riesgos'!I14</f>
        <v>0</v>
      </c>
      <c r="M14" s="187"/>
      <c r="N14" s="171"/>
      <c r="O14" s="171"/>
      <c r="P14" s="171"/>
      <c r="Q14" s="171"/>
      <c r="R14" s="176"/>
      <c r="S14" s="469"/>
      <c r="T14" s="413"/>
      <c r="U14" s="407"/>
      <c r="V14" s="416"/>
    </row>
    <row r="15" spans="1:278" ht="217.5" thickBot="1">
      <c r="A15" s="404"/>
      <c r="B15" s="407"/>
      <c r="C15" s="186" t="str">
        <f>'5- Identificación de Riesgos'!D15</f>
        <v>6. Alto volumen de carga laboral.</v>
      </c>
      <c r="D15" s="178"/>
      <c r="E15" s="188" t="s">
        <v>995</v>
      </c>
      <c r="F15" s="171" t="s">
        <v>988</v>
      </c>
      <c r="G15" s="171" t="s">
        <v>988</v>
      </c>
      <c r="H15" s="171" t="s">
        <v>988</v>
      </c>
      <c r="I15" s="171" t="s">
        <v>988</v>
      </c>
      <c r="J15" s="175">
        <f t="shared" si="0"/>
        <v>1</v>
      </c>
      <c r="K15" s="469"/>
      <c r="L15" s="172">
        <f>'5- Identificación de Riesgos'!I15</f>
        <v>0</v>
      </c>
      <c r="M15" s="187"/>
      <c r="N15" s="171"/>
      <c r="O15" s="171"/>
      <c r="P15" s="171"/>
      <c r="Q15" s="171"/>
      <c r="R15" s="176"/>
      <c r="S15" s="469"/>
      <c r="T15" s="413"/>
      <c r="U15" s="407"/>
      <c r="V15" s="416"/>
    </row>
    <row r="16" spans="1:278" ht="302.25" customHeight="1" thickBot="1">
      <c r="A16" s="404"/>
      <c r="B16" s="407"/>
      <c r="C16" s="186" t="str">
        <f>'5- Identificación de Riesgos'!D16</f>
        <v xml:space="preserve">7. Falta de gestión y liderazgo en los procesos </v>
      </c>
      <c r="D16" s="178"/>
      <c r="E16" s="188" t="s">
        <v>996</v>
      </c>
      <c r="F16" s="171" t="s">
        <v>988</v>
      </c>
      <c r="G16" s="171" t="s">
        <v>988</v>
      </c>
      <c r="H16" s="171" t="s">
        <v>988</v>
      </c>
      <c r="I16" s="171" t="s">
        <v>988</v>
      </c>
      <c r="J16" s="175">
        <f t="shared" si="0"/>
        <v>1</v>
      </c>
      <c r="K16" s="469"/>
      <c r="L16" s="171">
        <f>'5- Identificación de Riesgos'!I16</f>
        <v>0</v>
      </c>
      <c r="M16" s="187"/>
      <c r="N16" s="171"/>
      <c r="O16" s="171"/>
      <c r="P16" s="171"/>
      <c r="Q16" s="171"/>
      <c r="R16" s="176"/>
      <c r="S16" s="469"/>
      <c r="T16" s="413"/>
      <c r="U16" s="407"/>
      <c r="V16" s="416"/>
    </row>
    <row r="17" spans="1:22" ht="15.75" thickBot="1">
      <c r="A17" s="404"/>
      <c r="B17" s="407"/>
      <c r="C17" s="186"/>
      <c r="D17" s="178"/>
      <c r="E17" s="188"/>
      <c r="F17" s="171"/>
      <c r="G17" s="171"/>
      <c r="H17" s="171"/>
      <c r="I17" s="171"/>
      <c r="J17" s="175"/>
      <c r="K17" s="469"/>
      <c r="L17" s="172">
        <f>'5- Identificación de Riesgos'!I17</f>
        <v>0</v>
      </c>
      <c r="M17" s="187"/>
      <c r="N17" s="171"/>
      <c r="O17" s="171"/>
      <c r="P17" s="171"/>
      <c r="Q17" s="171"/>
      <c r="R17" s="176"/>
      <c r="S17" s="469"/>
      <c r="T17" s="413"/>
      <c r="U17" s="407"/>
      <c r="V17" s="416"/>
    </row>
    <row r="18" spans="1:22" ht="15.75" thickBot="1">
      <c r="A18" s="404"/>
      <c r="B18" s="407"/>
      <c r="C18" s="186"/>
      <c r="D18" s="178"/>
      <c r="E18" s="188"/>
      <c r="F18" s="171"/>
      <c r="G18" s="171"/>
      <c r="H18" s="171"/>
      <c r="I18" s="171"/>
      <c r="J18" s="175"/>
      <c r="K18" s="469"/>
      <c r="L18" s="171">
        <f>'5- Identificación de Riesgos'!I18</f>
        <v>0</v>
      </c>
      <c r="M18" s="187"/>
      <c r="N18" s="171"/>
      <c r="O18" s="171"/>
      <c r="P18" s="171"/>
      <c r="Q18" s="171"/>
      <c r="R18" s="176"/>
      <c r="S18" s="469"/>
      <c r="T18" s="413"/>
      <c r="U18" s="407"/>
      <c r="V18" s="416"/>
    </row>
    <row r="19" spans="1:22" ht="15.75" thickBot="1">
      <c r="A19" s="502"/>
      <c r="B19" s="466"/>
      <c r="C19" s="186"/>
      <c r="D19" s="240"/>
      <c r="E19" s="188"/>
      <c r="F19" s="171"/>
      <c r="G19" s="171"/>
      <c r="H19" s="171"/>
      <c r="I19" s="171"/>
      <c r="J19" s="175"/>
      <c r="K19" s="477"/>
      <c r="L19" s="172">
        <f>'5- Identificación de Riesgos'!I19</f>
        <v>0</v>
      </c>
      <c r="M19" s="187"/>
      <c r="N19" s="171"/>
      <c r="O19" s="171"/>
      <c r="P19" s="171"/>
      <c r="Q19" s="171"/>
      <c r="R19" s="176"/>
      <c r="S19" s="477"/>
      <c r="T19" s="471"/>
      <c r="U19" s="466"/>
      <c r="V19" s="467"/>
    </row>
    <row r="20" spans="1:22" ht="255.75" thickBot="1">
      <c r="A20" s="403">
        <f>'5- Identificación de Riesgos'!A20</f>
        <v>2</v>
      </c>
      <c r="B20" s="406" t="str">
        <f>'5- Identificación de Riesgos'!B20</f>
        <v>Desarticulación de los objetivos, metas y  lineamientos en la formulación y desarrollo de los Planes de Acción</v>
      </c>
      <c r="C20" s="186" t="str">
        <f>'5- Identificación de Riesgos'!D20</f>
        <v xml:space="preserve">1. Desconocimiento del Plan Sectorial de Desarrollo de la Rama Judicial. </v>
      </c>
      <c r="D20" s="249"/>
      <c r="E20" s="188" t="s">
        <v>997</v>
      </c>
      <c r="F20" s="171" t="s">
        <v>988</v>
      </c>
      <c r="G20" s="171" t="s">
        <v>988</v>
      </c>
      <c r="H20" s="171" t="s">
        <v>988</v>
      </c>
      <c r="I20" s="171" t="s">
        <v>988</v>
      </c>
      <c r="J20" s="175">
        <f t="shared" ref="J20:J23" si="2">COUNTIF(F20:I20,"SI")/4</f>
        <v>1</v>
      </c>
      <c r="K20" s="468">
        <f>AVERAGE(J20:J29)</f>
        <v>1</v>
      </c>
      <c r="L20" s="171" t="str">
        <f>'5- Identificación de Riesgos'!I20</f>
        <v>Afectación de reputacion,imagén,  credibilidad, satisfacción de usuarios y PI</v>
      </c>
      <c r="M20" s="187"/>
      <c r="N20" s="171"/>
      <c r="O20" s="171"/>
      <c r="P20" s="171"/>
      <c r="Q20" s="171"/>
      <c r="R20" s="176">
        <f t="shared" si="1"/>
        <v>0</v>
      </c>
      <c r="S20" s="468">
        <f>AVERAGE(R20:R29)</f>
        <v>0</v>
      </c>
      <c r="T20" s="41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15" t="str">
        <f>CONCATENATE(VLOOKUP((LEFT(T20,LEN(T20)-4)&amp;LEFT(U20,LEN(U20)-4)),'9- Matriz de Calor '!$D$18:$E$42,2,0)," - ",RIGHT(T20,1)*RIGHT(U20,1))</f>
        <v>Bajo - 1</v>
      </c>
    </row>
    <row r="21" spans="1:22" ht="294" thickBot="1">
      <c r="A21" s="404"/>
      <c r="B21" s="407"/>
      <c r="C21" s="186" t="str">
        <f>'5- Identificación de Riesgos'!D21</f>
        <v xml:space="preserve">2.  Inadecuado ejercicio de planeación, para gestionar las debilidades, oportunidades, fortalezas y debilidades encontradas en el análisis de contexto, mediante el plan de acción. </v>
      </c>
      <c r="D21" s="249"/>
      <c r="E21" s="188" t="s">
        <v>998</v>
      </c>
      <c r="F21" s="171" t="s">
        <v>988</v>
      </c>
      <c r="G21" s="171" t="s">
        <v>988</v>
      </c>
      <c r="H21" s="171" t="s">
        <v>988</v>
      </c>
      <c r="I21" s="171" t="s">
        <v>988</v>
      </c>
      <c r="J21" s="175">
        <f t="shared" si="2"/>
        <v>1</v>
      </c>
      <c r="K21" s="469"/>
      <c r="L21" s="172" t="str">
        <f>'5- Identificación de Riesgos'!I21</f>
        <v>Incumplimiento de las metas establecidas</v>
      </c>
      <c r="M21" s="187"/>
      <c r="N21" s="171"/>
      <c r="O21" s="171"/>
      <c r="P21" s="171"/>
      <c r="Q21" s="171"/>
      <c r="R21" s="176">
        <f t="shared" si="1"/>
        <v>0</v>
      </c>
      <c r="S21" s="469"/>
      <c r="T21" s="413"/>
      <c r="U21" s="407"/>
      <c r="V21" s="416"/>
    </row>
    <row r="22" spans="1:22" ht="332.25" thickBot="1">
      <c r="A22" s="404"/>
      <c r="B22" s="407"/>
      <c r="C22" s="186" t="str">
        <f>'5- Identificación de Riesgos'!D22</f>
        <v>3. Recurso humano con desconocimiento, falta de habilidades, destrezas y experiencia, en formulación de planes de acción.</v>
      </c>
      <c r="D22" s="249"/>
      <c r="E22" s="188" t="s">
        <v>999</v>
      </c>
      <c r="F22" s="171" t="s">
        <v>988</v>
      </c>
      <c r="G22" s="171" t="s">
        <v>988</v>
      </c>
      <c r="H22" s="171" t="s">
        <v>988</v>
      </c>
      <c r="I22" s="171" t="s">
        <v>988</v>
      </c>
      <c r="J22" s="175">
        <f t="shared" si="2"/>
        <v>1</v>
      </c>
      <c r="K22" s="469"/>
      <c r="L22" s="171" t="str">
        <f>'5- Identificación de Riesgos'!I22</f>
        <v>Afectación Económica</v>
      </c>
      <c r="M22" s="187"/>
      <c r="N22" s="171"/>
      <c r="O22" s="171"/>
      <c r="P22" s="171"/>
      <c r="Q22" s="171"/>
      <c r="R22" s="176">
        <f t="shared" si="1"/>
        <v>0</v>
      </c>
      <c r="S22" s="469"/>
      <c r="T22" s="413"/>
      <c r="U22" s="407"/>
      <c r="V22" s="416"/>
    </row>
    <row r="23" spans="1:22" ht="294" thickBot="1">
      <c r="A23" s="404"/>
      <c r="B23" s="407"/>
      <c r="C23" s="186" t="str">
        <f>'5- Identificación de Riesgos'!D23</f>
        <v xml:space="preserve">4. Falta de capacitación en la formulación de planes de acción. </v>
      </c>
      <c r="D23" s="249"/>
      <c r="E23" s="187" t="s">
        <v>987</v>
      </c>
      <c r="F23" s="171" t="s">
        <v>988</v>
      </c>
      <c r="G23" s="171" t="s">
        <v>988</v>
      </c>
      <c r="H23" s="171" t="s">
        <v>988</v>
      </c>
      <c r="I23" s="171" t="s">
        <v>988</v>
      </c>
      <c r="J23" s="175">
        <f t="shared" si="2"/>
        <v>1</v>
      </c>
      <c r="K23" s="469"/>
      <c r="L23" s="172">
        <f>'5- Identificación de Riesgos'!I23</f>
        <v>0</v>
      </c>
      <c r="M23" s="187"/>
      <c r="N23" s="171"/>
      <c r="O23" s="171"/>
      <c r="P23" s="171"/>
      <c r="Q23" s="171"/>
      <c r="R23" s="176">
        <f t="shared" si="1"/>
        <v>0</v>
      </c>
      <c r="S23" s="469"/>
      <c r="T23" s="413"/>
      <c r="U23" s="407"/>
      <c r="V23" s="416"/>
    </row>
    <row r="24" spans="1:22" ht="15.75" thickBot="1">
      <c r="A24" s="404"/>
      <c r="B24" s="407"/>
      <c r="C24" s="186">
        <f>'5- Identificación de Riesgos'!D24</f>
        <v>0</v>
      </c>
      <c r="D24" s="249"/>
      <c r="E24" s="188"/>
      <c r="F24" s="171"/>
      <c r="G24" s="171"/>
      <c r="H24" s="171"/>
      <c r="I24" s="171"/>
      <c r="J24" s="175"/>
      <c r="K24" s="469"/>
      <c r="L24" s="171">
        <f>'5- Identificación de Riesgos'!I24</f>
        <v>0</v>
      </c>
      <c r="M24" s="187"/>
      <c r="N24" s="171"/>
      <c r="O24" s="171"/>
      <c r="P24" s="171"/>
      <c r="Q24" s="171"/>
      <c r="R24" s="176">
        <f t="shared" si="1"/>
        <v>0</v>
      </c>
      <c r="S24" s="469"/>
      <c r="T24" s="413"/>
      <c r="U24" s="407"/>
      <c r="V24" s="416"/>
    </row>
    <row r="25" spans="1:22" ht="15.75" thickBot="1">
      <c r="A25" s="404"/>
      <c r="B25" s="407"/>
      <c r="C25" s="186">
        <f>'5- Identificación de Riesgos'!D25</f>
        <v>0</v>
      </c>
      <c r="D25" s="249"/>
      <c r="E25" s="188"/>
      <c r="F25" s="171"/>
      <c r="G25" s="171"/>
      <c r="H25" s="171"/>
      <c r="I25" s="171"/>
      <c r="J25" s="175"/>
      <c r="K25" s="469"/>
      <c r="L25" s="172">
        <f>'5- Identificación de Riesgos'!I25</f>
        <v>0</v>
      </c>
      <c r="M25" s="187"/>
      <c r="N25" s="171"/>
      <c r="O25" s="171"/>
      <c r="P25" s="171"/>
      <c r="Q25" s="171"/>
      <c r="R25" s="176">
        <f t="shared" si="1"/>
        <v>0</v>
      </c>
      <c r="S25" s="469"/>
      <c r="T25" s="413"/>
      <c r="U25" s="407"/>
      <c r="V25" s="416"/>
    </row>
    <row r="26" spans="1:22" ht="15.75" thickBot="1">
      <c r="A26" s="404"/>
      <c r="B26" s="407"/>
      <c r="C26" s="186">
        <f>'5- Identificación de Riesgos'!D26</f>
        <v>0</v>
      </c>
      <c r="D26" s="249"/>
      <c r="E26" s="188"/>
      <c r="F26" s="171"/>
      <c r="G26" s="171"/>
      <c r="H26" s="171"/>
      <c r="I26" s="171"/>
      <c r="J26" s="175"/>
      <c r="K26" s="469"/>
      <c r="L26" s="171">
        <f>'5- Identificación de Riesgos'!I26</f>
        <v>0</v>
      </c>
      <c r="M26" s="187"/>
      <c r="N26" s="171"/>
      <c r="O26" s="171"/>
      <c r="P26" s="171"/>
      <c r="Q26" s="171"/>
      <c r="R26" s="176">
        <f t="shared" si="1"/>
        <v>0</v>
      </c>
      <c r="S26" s="469"/>
      <c r="T26" s="413"/>
      <c r="U26" s="407"/>
      <c r="V26" s="416"/>
    </row>
    <row r="27" spans="1:22" ht="15.75" thickBot="1">
      <c r="A27" s="404"/>
      <c r="B27" s="407"/>
      <c r="C27" s="186">
        <f>'5- Identificación de Riesgos'!D27</f>
        <v>0</v>
      </c>
      <c r="D27" s="249"/>
      <c r="E27" s="188"/>
      <c r="F27" s="171"/>
      <c r="G27" s="171"/>
      <c r="H27" s="171"/>
      <c r="I27" s="171"/>
      <c r="J27" s="175"/>
      <c r="K27" s="469"/>
      <c r="L27" s="172">
        <f>'5- Identificación de Riesgos'!I27</f>
        <v>0</v>
      </c>
      <c r="M27" s="187"/>
      <c r="N27" s="171"/>
      <c r="O27" s="171"/>
      <c r="P27" s="171"/>
      <c r="Q27" s="171"/>
      <c r="R27" s="176">
        <f t="shared" si="1"/>
        <v>0</v>
      </c>
      <c r="S27" s="469"/>
      <c r="T27" s="413"/>
      <c r="U27" s="407"/>
      <c r="V27" s="416"/>
    </row>
    <row r="28" spans="1:22" ht="15.75" thickBot="1">
      <c r="A28" s="404"/>
      <c r="B28" s="407"/>
      <c r="C28" s="186">
        <f>'5- Identificación de Riesgos'!D28</f>
        <v>0</v>
      </c>
      <c r="D28" s="249"/>
      <c r="E28" s="188"/>
      <c r="F28" s="171"/>
      <c r="G28" s="171"/>
      <c r="H28" s="171"/>
      <c r="I28" s="171"/>
      <c r="J28" s="175"/>
      <c r="K28" s="469"/>
      <c r="L28" s="171">
        <f>'5- Identificación de Riesgos'!I28</f>
        <v>0</v>
      </c>
      <c r="M28" s="187"/>
      <c r="N28" s="171"/>
      <c r="O28" s="171"/>
      <c r="P28" s="171"/>
      <c r="Q28" s="171"/>
      <c r="R28" s="176">
        <f t="shared" si="1"/>
        <v>0</v>
      </c>
      <c r="S28" s="469"/>
      <c r="T28" s="413"/>
      <c r="U28" s="407"/>
      <c r="V28" s="416"/>
    </row>
    <row r="29" spans="1:22" ht="15.75" thickBot="1">
      <c r="A29" s="502"/>
      <c r="B29" s="466"/>
      <c r="C29" s="186">
        <f>'5- Identificación de Riesgos'!D29</f>
        <v>0</v>
      </c>
      <c r="D29" s="249"/>
      <c r="E29" s="188"/>
      <c r="F29" s="171"/>
      <c r="G29" s="171"/>
      <c r="H29" s="171"/>
      <c r="I29" s="171"/>
      <c r="J29" s="175"/>
      <c r="K29" s="477"/>
      <c r="L29" s="172">
        <f>'5- Identificación de Riesgos'!I29</f>
        <v>0</v>
      </c>
      <c r="M29" s="187"/>
      <c r="N29" s="171"/>
      <c r="O29" s="171"/>
      <c r="P29" s="171"/>
      <c r="Q29" s="171"/>
      <c r="R29" s="176">
        <f t="shared" si="1"/>
        <v>0</v>
      </c>
      <c r="S29" s="477"/>
      <c r="T29" s="471"/>
      <c r="U29" s="466"/>
      <c r="V29" s="467"/>
    </row>
    <row r="30" spans="1:22" ht="306.75" thickBot="1">
      <c r="A30" s="403">
        <f>'5- Identificación de Riesgos'!A30</f>
        <v>3</v>
      </c>
      <c r="B30" s="406" t="str">
        <f>'5- Identificación de Riesgos'!B30</f>
        <v>Inadecuado fortalecimiento a la administración de justicia</v>
      </c>
      <c r="C30" s="186" t="str">
        <f>'5- Identificación de Riesgos'!D30</f>
        <v>1. Inoportunidad en la asignación de los recursos</v>
      </c>
      <c r="D30" s="177"/>
      <c r="E30" s="187" t="s">
        <v>1000</v>
      </c>
      <c r="F30" s="171" t="s">
        <v>988</v>
      </c>
      <c r="G30" s="171" t="s">
        <v>988</v>
      </c>
      <c r="H30" s="171" t="s">
        <v>988</v>
      </c>
      <c r="I30" s="171" t="s">
        <v>988</v>
      </c>
      <c r="J30" s="175">
        <f t="shared" ref="J30:J61" si="3">COUNTIF(F30:I30,"SI")/4</f>
        <v>1</v>
      </c>
      <c r="K30" s="468">
        <f>AVERAGE(J30:J39)</f>
        <v>1</v>
      </c>
      <c r="L30" s="171" t="str">
        <f>'5- Identificación de Riesgos'!I30</f>
        <v>Afectación de reputacion,imagén,  credibilidad, satisfacción de usuarios y PI</v>
      </c>
      <c r="M30" s="187"/>
      <c r="N30" s="171"/>
      <c r="O30" s="171"/>
      <c r="P30" s="171"/>
      <c r="Q30" s="171"/>
      <c r="R30" s="176">
        <f t="shared" si="1"/>
        <v>0</v>
      </c>
      <c r="S30" s="468">
        <f t="shared" ref="S30" si="4">AVERAGE(R30:R39)</f>
        <v>0</v>
      </c>
      <c r="T30" s="41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5" t="str">
        <f>CONCATENATE(VLOOKUP((LEFT(T30,LEN(T30)-4)&amp;LEFT(U30,LEN(U30)-4)),'9- Matriz de Calor '!$D$18:$E$42,2,0)," - ",RIGHT(T30,1)*RIGHT(U30,1))</f>
        <v>Bajo - 2</v>
      </c>
    </row>
    <row r="31" spans="1:22" ht="332.25" thickBot="1">
      <c r="A31" s="404"/>
      <c r="B31" s="407"/>
      <c r="C31" s="186" t="str">
        <f>'5- Identificación de Riesgos'!D31</f>
        <v>2. Cargos sin perfiles óptimos, para la labor especifica de planeación y seguimiento a la misma.</v>
      </c>
      <c r="D31" s="178"/>
      <c r="E31" s="188" t="s">
        <v>999</v>
      </c>
      <c r="F31" s="171" t="s">
        <v>988</v>
      </c>
      <c r="G31" s="171" t="s">
        <v>988</v>
      </c>
      <c r="H31" s="171" t="s">
        <v>988</v>
      </c>
      <c r="I31" s="171" t="s">
        <v>988</v>
      </c>
      <c r="J31" s="175">
        <f t="shared" si="3"/>
        <v>1</v>
      </c>
      <c r="K31" s="469"/>
      <c r="L31" s="172" t="str">
        <f>'5- Identificación de Riesgos'!I31</f>
        <v>Incumplimiento de las metas establecidas</v>
      </c>
      <c r="M31" s="187"/>
      <c r="N31" s="171"/>
      <c r="O31" s="171"/>
      <c r="P31" s="171"/>
      <c r="Q31" s="171"/>
      <c r="R31" s="176">
        <f t="shared" si="1"/>
        <v>0</v>
      </c>
      <c r="S31" s="469"/>
      <c r="T31" s="413"/>
      <c r="U31" s="407"/>
      <c r="V31" s="416"/>
    </row>
    <row r="32" spans="1:22" ht="166.5" thickBot="1">
      <c r="A32" s="404"/>
      <c r="B32" s="407"/>
      <c r="C32" s="186" t="str">
        <f>'5- Identificación de Riesgos'!D32</f>
        <v>3. Falta de equipos y herramientas tecnológicas para desarrollar las tareas.</v>
      </c>
      <c r="D32" s="178"/>
      <c r="E32" s="188" t="s">
        <v>1001</v>
      </c>
      <c r="F32" s="171" t="s">
        <v>988</v>
      </c>
      <c r="G32" s="171" t="s">
        <v>988</v>
      </c>
      <c r="H32" s="171" t="s">
        <v>988</v>
      </c>
      <c r="I32" s="171" t="s">
        <v>988</v>
      </c>
      <c r="J32" s="175">
        <f t="shared" si="3"/>
        <v>1</v>
      </c>
      <c r="K32" s="469"/>
      <c r="L32" s="171">
        <f>'5- Identificación de Riesgos'!I32</f>
        <v>0</v>
      </c>
      <c r="M32" s="187"/>
      <c r="N32" s="171"/>
      <c r="O32" s="171"/>
      <c r="P32" s="171"/>
      <c r="Q32" s="171"/>
      <c r="R32" s="176">
        <f t="shared" si="1"/>
        <v>0</v>
      </c>
      <c r="S32" s="469"/>
      <c r="T32" s="413"/>
      <c r="U32" s="407"/>
      <c r="V32" s="416"/>
    </row>
    <row r="33" spans="1:22" ht="179.25" thickBot="1">
      <c r="A33" s="404"/>
      <c r="B33" s="407"/>
      <c r="C33" s="186" t="str">
        <f>'5- Identificación de Riesgos'!D33</f>
        <v>4. Sobrecargas de trabajo.</v>
      </c>
      <c r="D33" s="178"/>
      <c r="E33" s="188" t="s">
        <v>1002</v>
      </c>
      <c r="F33" s="171" t="s">
        <v>988</v>
      </c>
      <c r="G33" s="171" t="s">
        <v>988</v>
      </c>
      <c r="H33" s="171" t="s">
        <v>988</v>
      </c>
      <c r="I33" s="171" t="s">
        <v>988</v>
      </c>
      <c r="J33" s="175">
        <f t="shared" si="3"/>
        <v>1</v>
      </c>
      <c r="K33" s="469"/>
      <c r="L33" s="172">
        <f>'5- Identificación de Riesgos'!I33</f>
        <v>0</v>
      </c>
      <c r="M33" s="187"/>
      <c r="N33" s="171"/>
      <c r="O33" s="171"/>
      <c r="P33" s="171"/>
      <c r="Q33" s="171"/>
      <c r="R33" s="176">
        <f t="shared" si="1"/>
        <v>0</v>
      </c>
      <c r="S33" s="469"/>
      <c r="T33" s="413"/>
      <c r="U33" s="407"/>
      <c r="V33" s="416"/>
    </row>
    <row r="34" spans="1:22" ht="306.75" thickBot="1">
      <c r="A34" s="404"/>
      <c r="B34" s="407"/>
      <c r="C34" s="186" t="str">
        <f>'5- Identificación de Riesgos'!D34</f>
        <v>5. No se consideran las necesidades del Distrito</v>
      </c>
      <c r="D34" s="178"/>
      <c r="E34" s="187" t="s">
        <v>1000</v>
      </c>
      <c r="F34" s="171" t="s">
        <v>988</v>
      </c>
      <c r="G34" s="171" t="s">
        <v>988</v>
      </c>
      <c r="H34" s="171" t="s">
        <v>988</v>
      </c>
      <c r="I34" s="171" t="s">
        <v>988</v>
      </c>
      <c r="J34" s="175">
        <f t="shared" si="3"/>
        <v>1</v>
      </c>
      <c r="K34" s="469"/>
      <c r="L34" s="171">
        <f>'5- Identificación de Riesgos'!I34</f>
        <v>0</v>
      </c>
      <c r="M34" s="187"/>
      <c r="N34" s="171"/>
      <c r="O34" s="171"/>
      <c r="P34" s="171"/>
      <c r="Q34" s="171"/>
      <c r="R34" s="176">
        <f t="shared" si="1"/>
        <v>0</v>
      </c>
      <c r="S34" s="469"/>
      <c r="T34" s="413"/>
      <c r="U34" s="407"/>
      <c r="V34" s="416"/>
    </row>
    <row r="35" spans="1:22" ht="15.75" thickBot="1">
      <c r="A35" s="404"/>
      <c r="B35" s="407"/>
      <c r="C35" s="186">
        <f>'5- Identificación de Riesgos'!D35</f>
        <v>0</v>
      </c>
      <c r="D35" s="178"/>
      <c r="E35" s="188"/>
      <c r="F35" s="171"/>
      <c r="G35" s="171"/>
      <c r="H35" s="171"/>
      <c r="I35" s="171"/>
      <c r="J35" s="175"/>
      <c r="K35" s="469"/>
      <c r="L35" s="172">
        <f>'5- Identificación de Riesgos'!I35</f>
        <v>0</v>
      </c>
      <c r="M35" s="187"/>
      <c r="N35" s="171"/>
      <c r="O35" s="171"/>
      <c r="P35" s="171"/>
      <c r="Q35" s="171"/>
      <c r="R35" s="176">
        <f t="shared" si="1"/>
        <v>0</v>
      </c>
      <c r="S35" s="469"/>
      <c r="T35" s="413"/>
      <c r="U35" s="407"/>
      <c r="V35" s="416"/>
    </row>
    <row r="36" spans="1:22" ht="15.75" thickBot="1">
      <c r="A36" s="404"/>
      <c r="B36" s="407"/>
      <c r="C36" s="186">
        <f>'5- Identificación de Riesgos'!D36</f>
        <v>0</v>
      </c>
      <c r="D36" s="178"/>
      <c r="E36" s="188"/>
      <c r="F36" s="171"/>
      <c r="G36" s="171"/>
      <c r="H36" s="171"/>
      <c r="I36" s="171"/>
      <c r="J36" s="175"/>
      <c r="K36" s="469"/>
      <c r="L36" s="171">
        <f>'5- Identificación de Riesgos'!I36</f>
        <v>0</v>
      </c>
      <c r="M36" s="187"/>
      <c r="N36" s="171"/>
      <c r="O36" s="171"/>
      <c r="P36" s="171"/>
      <c r="Q36" s="171"/>
      <c r="R36" s="176">
        <f t="shared" si="1"/>
        <v>0</v>
      </c>
      <c r="S36" s="469"/>
      <c r="T36" s="413"/>
      <c r="U36" s="407"/>
      <c r="V36" s="416"/>
    </row>
    <row r="37" spans="1:22" ht="15.75" thickBot="1">
      <c r="A37" s="404"/>
      <c r="B37" s="407"/>
      <c r="C37" s="186">
        <f>'5- Identificación de Riesgos'!D37</f>
        <v>0</v>
      </c>
      <c r="D37" s="178"/>
      <c r="E37" s="188"/>
      <c r="F37" s="171"/>
      <c r="G37" s="171"/>
      <c r="H37" s="171"/>
      <c r="I37" s="171"/>
      <c r="J37" s="175"/>
      <c r="K37" s="469"/>
      <c r="L37" s="172">
        <f>'5- Identificación de Riesgos'!I37</f>
        <v>0</v>
      </c>
      <c r="M37" s="187"/>
      <c r="N37" s="171"/>
      <c r="O37" s="171"/>
      <c r="P37" s="171"/>
      <c r="Q37" s="171"/>
      <c r="R37" s="176">
        <f t="shared" si="1"/>
        <v>0</v>
      </c>
      <c r="S37" s="469"/>
      <c r="T37" s="413"/>
      <c r="U37" s="407"/>
      <c r="V37" s="416"/>
    </row>
    <row r="38" spans="1:22" ht="15.75" thickBot="1">
      <c r="A38" s="404"/>
      <c r="B38" s="407"/>
      <c r="C38" s="186">
        <f>'5- Identificación de Riesgos'!D38</f>
        <v>0</v>
      </c>
      <c r="D38" s="178"/>
      <c r="E38" s="188"/>
      <c r="F38" s="171"/>
      <c r="G38" s="171"/>
      <c r="H38" s="171"/>
      <c r="I38" s="171"/>
      <c r="J38" s="175"/>
      <c r="K38" s="469"/>
      <c r="L38" s="171">
        <f>'5- Identificación de Riesgos'!I38</f>
        <v>0</v>
      </c>
      <c r="M38" s="187"/>
      <c r="N38" s="171"/>
      <c r="O38" s="171"/>
      <c r="P38" s="171"/>
      <c r="Q38" s="171"/>
      <c r="R38" s="176">
        <f t="shared" si="1"/>
        <v>0</v>
      </c>
      <c r="S38" s="469"/>
      <c r="T38" s="413"/>
      <c r="U38" s="407"/>
      <c r="V38" s="416"/>
    </row>
    <row r="39" spans="1:22" ht="15.75" thickBot="1">
      <c r="A39" s="405"/>
      <c r="B39" s="408"/>
      <c r="C39" s="186">
        <f>'5- Identificación de Riesgos'!D39</f>
        <v>0</v>
      </c>
      <c r="D39" s="180"/>
      <c r="E39" s="189"/>
      <c r="F39" s="171"/>
      <c r="G39" s="171"/>
      <c r="H39" s="171"/>
      <c r="I39" s="171"/>
      <c r="J39" s="175"/>
      <c r="K39" s="470"/>
      <c r="L39" s="172">
        <f>'5- Identificación de Riesgos'!I39</f>
        <v>0</v>
      </c>
      <c r="M39" s="187"/>
      <c r="N39" s="171"/>
      <c r="O39" s="171"/>
      <c r="P39" s="171"/>
      <c r="Q39" s="171"/>
      <c r="R39" s="176">
        <f t="shared" si="1"/>
        <v>0</v>
      </c>
      <c r="S39" s="470"/>
      <c r="T39" s="471"/>
      <c r="U39" s="466"/>
      <c r="V39" s="467"/>
    </row>
    <row r="40" spans="1:22" ht="309" customHeight="1" thickBot="1">
      <c r="A40" s="403">
        <f>'5- Identificación de Riesgos'!A40</f>
        <v>4</v>
      </c>
      <c r="B40" s="406" t="str">
        <f>'5- Identificación de Riesgos'!B40</f>
        <v>Incumplimiento de las metas establecidas por inadecuada estructuración de estudios previos y análisis de mercado.</v>
      </c>
      <c r="C40" s="186" t="str">
        <f>'5- Identificación de Riesgos'!D40</f>
        <v xml:space="preserve">1. Falta de personal para realización de los estudio previos. </v>
      </c>
      <c r="D40" s="177"/>
      <c r="E40" s="187" t="s">
        <v>1003</v>
      </c>
      <c r="F40" s="171" t="s">
        <v>988</v>
      </c>
      <c r="G40" s="171" t="s">
        <v>988</v>
      </c>
      <c r="H40" s="171" t="s">
        <v>988</v>
      </c>
      <c r="I40" s="171" t="s">
        <v>988</v>
      </c>
      <c r="J40" s="175">
        <f t="shared" si="3"/>
        <v>1</v>
      </c>
      <c r="K40" s="468">
        <f>AVERAGE(J40:J49)</f>
        <v>1</v>
      </c>
      <c r="L40" s="171" t="str">
        <f>'5- Identificación de Riesgos'!I40</f>
        <v>Afectación de reputacion,imagén,  credibilidad, satisfacción de usuarios y PI</v>
      </c>
      <c r="M40" s="187"/>
      <c r="N40" s="171"/>
      <c r="O40" s="171"/>
      <c r="P40" s="171"/>
      <c r="Q40" s="171"/>
      <c r="R40" s="176">
        <f t="shared" si="1"/>
        <v>0</v>
      </c>
      <c r="S40" s="468">
        <f t="shared" ref="S40" si="5">AVERAGE(R40:R49)</f>
        <v>0</v>
      </c>
      <c r="T40" s="41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5" t="str">
        <f>CONCATENATE(VLOOKUP((LEFT(T40,LEN(T40)-4)&amp;LEFT(U40,LEN(U40)-4)),'9- Matriz de Calor '!$D$18:$E$42,2,0)," - ",RIGHT(T40,1)*RIGHT(U40,1))</f>
        <v>Bajo - 2</v>
      </c>
    </row>
    <row r="41" spans="1:22" ht="196.9" customHeight="1" thickBot="1">
      <c r="A41" s="404"/>
      <c r="B41" s="407"/>
      <c r="C41" s="186" t="str">
        <f>'5- Identificación de Riesgos'!D41</f>
        <v xml:space="preserve">2. Inadecuada competencia del personal encargado de realizar los estudios previos y el análisis del mercado. </v>
      </c>
      <c r="D41" s="178"/>
      <c r="E41" s="188" t="s">
        <v>1004</v>
      </c>
      <c r="F41" s="171" t="s">
        <v>988</v>
      </c>
      <c r="G41" s="171" t="s">
        <v>988</v>
      </c>
      <c r="H41" s="171" t="s">
        <v>988</v>
      </c>
      <c r="I41" s="171" t="s">
        <v>988</v>
      </c>
      <c r="J41" s="175">
        <f t="shared" si="3"/>
        <v>1</v>
      </c>
      <c r="K41" s="469"/>
      <c r="L41" s="172" t="str">
        <f>'5- Identificación de Riesgos'!I41</f>
        <v>Incumplimiento de las metas establecidas</v>
      </c>
      <c r="M41" s="187"/>
      <c r="N41" s="171"/>
      <c r="O41" s="171"/>
      <c r="P41" s="171"/>
      <c r="Q41" s="171"/>
      <c r="R41" s="176">
        <f t="shared" si="1"/>
        <v>0</v>
      </c>
      <c r="S41" s="469"/>
      <c r="T41" s="413"/>
      <c r="U41" s="407"/>
      <c r="V41" s="416"/>
    </row>
    <row r="42" spans="1:22" ht="243" thickBot="1">
      <c r="A42" s="404"/>
      <c r="B42" s="407"/>
      <c r="C42" s="186" t="str">
        <f>'5- Identificación de Riesgos'!D42</f>
        <v xml:space="preserve">3. Carga laboral. </v>
      </c>
      <c r="D42" s="178"/>
      <c r="E42" s="188" t="s">
        <v>1005</v>
      </c>
      <c r="F42" s="171" t="s">
        <v>988</v>
      </c>
      <c r="G42" s="171" t="s">
        <v>988</v>
      </c>
      <c r="H42" s="171" t="s">
        <v>988</v>
      </c>
      <c r="I42" s="171" t="s">
        <v>988</v>
      </c>
      <c r="J42" s="175">
        <f t="shared" si="3"/>
        <v>1</v>
      </c>
      <c r="K42" s="469"/>
      <c r="L42" s="171" t="str">
        <f>'5- Identificación de Riesgos'!I42</f>
        <v>Afectación Económica</v>
      </c>
      <c r="M42" s="187"/>
      <c r="N42" s="171"/>
      <c r="O42" s="171"/>
      <c r="P42" s="171"/>
      <c r="Q42" s="171"/>
      <c r="R42" s="176">
        <f t="shared" si="1"/>
        <v>0</v>
      </c>
      <c r="S42" s="469"/>
      <c r="T42" s="413"/>
      <c r="U42" s="407"/>
      <c r="V42" s="416"/>
    </row>
    <row r="43" spans="1:22" ht="217.5" thickBot="1">
      <c r="A43" s="404"/>
      <c r="B43" s="407"/>
      <c r="C43" s="186" t="str">
        <f>'5- Identificación de Riesgos'!D43</f>
        <v xml:space="preserve">4. Inadecuada metodología de investigación. </v>
      </c>
      <c r="D43" s="178"/>
      <c r="E43" s="188" t="s">
        <v>1006</v>
      </c>
      <c r="F43" s="171" t="s">
        <v>988</v>
      </c>
      <c r="G43" s="171" t="s">
        <v>988</v>
      </c>
      <c r="H43" s="171" t="s">
        <v>988</v>
      </c>
      <c r="I43" s="171" t="s">
        <v>988</v>
      </c>
      <c r="J43" s="175">
        <f t="shared" si="3"/>
        <v>1</v>
      </c>
      <c r="K43" s="469"/>
      <c r="L43" s="172">
        <f>'5- Identificación de Riesgos'!I43</f>
        <v>0</v>
      </c>
      <c r="M43" s="187"/>
      <c r="N43" s="171"/>
      <c r="O43" s="171"/>
      <c r="P43" s="171"/>
      <c r="Q43" s="171"/>
      <c r="R43" s="176">
        <f t="shared" si="1"/>
        <v>0</v>
      </c>
      <c r="S43" s="469"/>
      <c r="T43" s="413"/>
      <c r="U43" s="407"/>
      <c r="V43" s="416"/>
    </row>
    <row r="44" spans="1:22" ht="150.75" thickBot="1">
      <c r="A44" s="404"/>
      <c r="B44" s="407"/>
      <c r="C44" s="186" t="str">
        <f>'5- Identificación de Riesgos'!D44</f>
        <v xml:space="preserve">5. Falta de revisión y validación por parte del coordinador del área. </v>
      </c>
      <c r="D44" s="178"/>
      <c r="E44" s="178" t="s">
        <v>1007</v>
      </c>
      <c r="F44" s="171" t="s">
        <v>988</v>
      </c>
      <c r="G44" s="171" t="s">
        <v>988</v>
      </c>
      <c r="H44" s="171" t="s">
        <v>988</v>
      </c>
      <c r="I44" s="171" t="s">
        <v>988</v>
      </c>
      <c r="J44" s="175">
        <f t="shared" si="3"/>
        <v>1</v>
      </c>
      <c r="K44" s="469"/>
      <c r="L44" s="171">
        <f>'5- Identificación de Riesgos'!I44</f>
        <v>0</v>
      </c>
      <c r="M44" s="187"/>
      <c r="N44" s="171"/>
      <c r="O44" s="171"/>
      <c r="P44" s="171"/>
      <c r="Q44" s="171"/>
      <c r="R44" s="176">
        <f t="shared" si="1"/>
        <v>0</v>
      </c>
      <c r="S44" s="469"/>
      <c r="T44" s="413"/>
      <c r="U44" s="407"/>
      <c r="V44" s="416"/>
    </row>
    <row r="45" spans="1:22" ht="192" thickBot="1">
      <c r="A45" s="404"/>
      <c r="B45" s="407"/>
      <c r="C45" s="186" t="str">
        <f>'5- Identificación de Riesgos'!D45</f>
        <v>6. Inadecuada alineación estratégica.</v>
      </c>
      <c r="D45" s="178"/>
      <c r="E45" s="188" t="s">
        <v>1008</v>
      </c>
      <c r="F45" s="171" t="s">
        <v>988</v>
      </c>
      <c r="G45" s="171" t="s">
        <v>988</v>
      </c>
      <c r="H45" s="171" t="s">
        <v>988</v>
      </c>
      <c r="I45" s="171" t="s">
        <v>988</v>
      </c>
      <c r="J45" s="175">
        <f t="shared" si="3"/>
        <v>1</v>
      </c>
      <c r="K45" s="469"/>
      <c r="L45" s="172">
        <f>'5- Identificación de Riesgos'!I45</f>
        <v>0</v>
      </c>
      <c r="M45" s="187"/>
      <c r="N45" s="171"/>
      <c r="O45" s="171"/>
      <c r="P45" s="171"/>
      <c r="Q45" s="171"/>
      <c r="R45" s="176">
        <f t="shared" si="1"/>
        <v>0</v>
      </c>
      <c r="S45" s="469"/>
      <c r="T45" s="413"/>
      <c r="U45" s="407"/>
      <c r="V45" s="416"/>
    </row>
    <row r="46" spans="1:22" ht="15.75" thickBot="1">
      <c r="A46" s="404"/>
      <c r="B46" s="407"/>
      <c r="C46" s="186">
        <f>'5- Identificación de Riesgos'!D46</f>
        <v>0</v>
      </c>
      <c r="D46" s="178"/>
      <c r="E46" s="188"/>
      <c r="F46" s="171"/>
      <c r="G46" s="171"/>
      <c r="H46" s="171"/>
      <c r="I46" s="171"/>
      <c r="J46" s="175"/>
      <c r="K46" s="469"/>
      <c r="L46" s="171">
        <f>'5- Identificación de Riesgos'!I46</f>
        <v>0</v>
      </c>
      <c r="M46" s="187"/>
      <c r="N46" s="171"/>
      <c r="O46" s="171"/>
      <c r="P46" s="171"/>
      <c r="Q46" s="171"/>
      <c r="R46" s="176">
        <f t="shared" si="1"/>
        <v>0</v>
      </c>
      <c r="S46" s="469"/>
      <c r="T46" s="413"/>
      <c r="U46" s="407"/>
      <c r="V46" s="416"/>
    </row>
    <row r="47" spans="1:22" ht="15.75" thickBot="1">
      <c r="A47" s="404"/>
      <c r="B47" s="407"/>
      <c r="C47" s="186">
        <f>'5- Identificación de Riesgos'!D47</f>
        <v>0</v>
      </c>
      <c r="D47" s="178"/>
      <c r="E47" s="188"/>
      <c r="F47" s="171"/>
      <c r="G47" s="171"/>
      <c r="H47" s="171"/>
      <c r="I47" s="171"/>
      <c r="J47" s="175"/>
      <c r="K47" s="469"/>
      <c r="L47" s="172">
        <f>'5- Identificación de Riesgos'!I47</f>
        <v>0</v>
      </c>
      <c r="M47" s="187"/>
      <c r="N47" s="171"/>
      <c r="O47" s="171"/>
      <c r="P47" s="171"/>
      <c r="Q47" s="171"/>
      <c r="R47" s="176">
        <f t="shared" si="1"/>
        <v>0</v>
      </c>
      <c r="S47" s="469"/>
      <c r="T47" s="413"/>
      <c r="U47" s="407"/>
      <c r="V47" s="416"/>
    </row>
    <row r="48" spans="1:22" ht="15.75" thickBot="1">
      <c r="A48" s="404"/>
      <c r="B48" s="407"/>
      <c r="C48" s="186">
        <f>'5- Identificación de Riesgos'!D48</f>
        <v>0</v>
      </c>
      <c r="D48" s="178"/>
      <c r="E48" s="188"/>
      <c r="F48" s="171"/>
      <c r="G48" s="171"/>
      <c r="H48" s="171"/>
      <c r="I48" s="171"/>
      <c r="J48" s="175"/>
      <c r="K48" s="469"/>
      <c r="L48" s="171">
        <f>'5- Identificación de Riesgos'!I48</f>
        <v>0</v>
      </c>
      <c r="M48" s="187"/>
      <c r="N48" s="171"/>
      <c r="O48" s="171"/>
      <c r="P48" s="171"/>
      <c r="Q48" s="171"/>
      <c r="R48" s="176">
        <f t="shared" si="1"/>
        <v>0</v>
      </c>
      <c r="S48" s="469"/>
      <c r="T48" s="413"/>
      <c r="U48" s="407"/>
      <c r="V48" s="416"/>
    </row>
    <row r="49" spans="1:22" ht="15.75" thickBot="1">
      <c r="A49" s="405"/>
      <c r="B49" s="408"/>
      <c r="C49" s="186">
        <f>'5- Identificación de Riesgos'!D49</f>
        <v>0</v>
      </c>
      <c r="D49" s="180"/>
      <c r="E49" s="189"/>
      <c r="F49" s="171"/>
      <c r="G49" s="171"/>
      <c r="H49" s="171"/>
      <c r="I49" s="171"/>
      <c r="J49" s="175"/>
      <c r="K49" s="470"/>
      <c r="L49" s="172">
        <f>'5- Identificación de Riesgos'!I49</f>
        <v>0</v>
      </c>
      <c r="M49" s="187"/>
      <c r="N49" s="171"/>
      <c r="O49" s="171"/>
      <c r="P49" s="171"/>
      <c r="Q49" s="171"/>
      <c r="R49" s="176">
        <f t="shared" si="1"/>
        <v>0</v>
      </c>
      <c r="S49" s="470"/>
      <c r="T49" s="471"/>
      <c r="U49" s="466"/>
      <c r="V49" s="467"/>
    </row>
    <row r="50" spans="1:22" ht="158.44999999999999" customHeight="1" thickBot="1">
      <c r="A50" s="403">
        <f>'5- Identificación de Riesgos'!A50</f>
        <v>5</v>
      </c>
      <c r="B50" s="406" t="str">
        <f>'5- Identificación de Riesgos'!B50</f>
        <v>Recibir dádivas o beneficios a nombre propio o de terceros para direccionar los planes de acción y la asignación de recursos</v>
      </c>
      <c r="C50" s="186" t="str">
        <f>'5- Identificación de Riesgos'!D50</f>
        <v>1. Insuficientes programas de capacitación para la toma de conciencia debido al desconocimiento de la ley antisoborno (ISO 37001: 2016), Plan Anticorrupción y de los Valores y Principios propios de la Entidad</v>
      </c>
      <c r="D50" s="177"/>
      <c r="E50" s="241" t="s">
        <v>1009</v>
      </c>
      <c r="F50" s="171" t="s">
        <v>988</v>
      </c>
      <c r="G50" s="171" t="s">
        <v>988</v>
      </c>
      <c r="H50" s="171" t="s">
        <v>988</v>
      </c>
      <c r="I50" s="171" t="s">
        <v>988</v>
      </c>
      <c r="J50" s="175">
        <f t="shared" si="3"/>
        <v>1</v>
      </c>
      <c r="K50" s="468">
        <f>AVERAGE(J50:J59)</f>
        <v>1</v>
      </c>
      <c r="L50" s="171" t="str">
        <f>'5- Identificación de Riesgos'!I50</f>
        <v>Afectación de reputacion,imagén,  credibilidad, satisfacción de usuarios y PI</v>
      </c>
      <c r="M50" s="187"/>
      <c r="N50" s="171"/>
      <c r="O50" s="171"/>
      <c r="P50" s="171"/>
      <c r="Q50" s="171"/>
      <c r="R50" s="176">
        <f t="shared" si="1"/>
        <v>0</v>
      </c>
      <c r="S50" s="468">
        <f t="shared" ref="S50" si="6">AVERAGE(R50:R59)</f>
        <v>0</v>
      </c>
      <c r="T50" s="41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15" t="str">
        <f>CONCATENATE(VLOOKUP((LEFT(T50,LEN(T50)-4)&amp;LEFT(U50,LEN(U50)-4)),'9- Matriz de Calor '!$D$18:$E$42,2,0)," - ",RIGHT(T50,1)*RIGHT(U50,1))</f>
        <v>Bajo - 2</v>
      </c>
    </row>
    <row r="51" spans="1:22" ht="179.25" thickBot="1">
      <c r="A51" s="404"/>
      <c r="B51" s="407"/>
      <c r="C51" s="186" t="str">
        <f>'5- Identificación de Riesgos'!D51</f>
        <v>2. Desconocimiento y no aplicación del código de ética y buen gobierno</v>
      </c>
      <c r="D51" s="178"/>
      <c r="E51" s="207" t="s">
        <v>1010</v>
      </c>
      <c r="F51" s="171" t="s">
        <v>988</v>
      </c>
      <c r="G51" s="171" t="s">
        <v>988</v>
      </c>
      <c r="H51" s="171" t="s">
        <v>988</v>
      </c>
      <c r="I51" s="171" t="s">
        <v>988</v>
      </c>
      <c r="J51" s="175">
        <f t="shared" si="3"/>
        <v>1</v>
      </c>
      <c r="K51" s="469"/>
      <c r="L51" s="172" t="str">
        <f>'5- Identificación de Riesgos'!I51</f>
        <v>Afectación Económica</v>
      </c>
      <c r="M51" s="187"/>
      <c r="N51" s="171"/>
      <c r="O51" s="171"/>
      <c r="P51" s="171"/>
      <c r="Q51" s="171"/>
      <c r="R51" s="176">
        <f t="shared" si="1"/>
        <v>0</v>
      </c>
      <c r="S51" s="469"/>
      <c r="T51" s="413"/>
      <c r="U51" s="407"/>
      <c r="V51" s="416"/>
    </row>
    <row r="52" spans="1:22" ht="141" thickBot="1">
      <c r="A52" s="404"/>
      <c r="B52" s="407"/>
      <c r="C52" s="186" t="str">
        <f>'5- Identificación de Riesgos'!D52</f>
        <v>3. Carencia de compromiso y transparencia de los servidores judiciales.</v>
      </c>
      <c r="D52" s="178"/>
      <c r="E52" s="207" t="s">
        <v>1011</v>
      </c>
      <c r="F52" s="171" t="s">
        <v>988</v>
      </c>
      <c r="G52" s="171" t="s">
        <v>988</v>
      </c>
      <c r="H52" s="171" t="s">
        <v>988</v>
      </c>
      <c r="I52" s="171" t="s">
        <v>988</v>
      </c>
      <c r="J52" s="175">
        <f t="shared" si="3"/>
        <v>1</v>
      </c>
      <c r="K52" s="469"/>
      <c r="L52" s="171" t="str">
        <f>'5- Identificación de Riesgos'!I52</f>
        <v>Incumplimiento de las metas establecidas</v>
      </c>
      <c r="M52" s="187"/>
      <c r="N52" s="171"/>
      <c r="O52" s="171"/>
      <c r="P52" s="171"/>
      <c r="Q52" s="171"/>
      <c r="R52" s="176">
        <f t="shared" si="1"/>
        <v>0</v>
      </c>
      <c r="S52" s="469"/>
      <c r="T52" s="413"/>
      <c r="U52" s="407"/>
      <c r="V52" s="416"/>
    </row>
    <row r="53" spans="1:22" ht="115.5" thickBot="1">
      <c r="A53" s="404"/>
      <c r="B53" s="407"/>
      <c r="C53" s="186" t="str">
        <f>'5- Identificación de Riesgos'!D53</f>
        <v>4. No aplicación adecuada de los procedimientos de control</v>
      </c>
      <c r="D53" s="178"/>
      <c r="E53" s="188" t="s">
        <v>1012</v>
      </c>
      <c r="F53" s="171" t="s">
        <v>988</v>
      </c>
      <c r="G53" s="171" t="s">
        <v>988</v>
      </c>
      <c r="H53" s="171" t="s">
        <v>988</v>
      </c>
      <c r="I53" s="171" t="s">
        <v>988</v>
      </c>
      <c r="J53" s="175">
        <f t="shared" si="3"/>
        <v>1</v>
      </c>
      <c r="K53" s="469"/>
      <c r="L53" s="172" t="str">
        <f>'5- Identificación de Riesgos'!I53</f>
        <v>Interrupción o afectación en la prestación del servicio judicial</v>
      </c>
      <c r="M53" s="187"/>
      <c r="N53" s="171"/>
      <c r="O53" s="171"/>
      <c r="P53" s="171"/>
      <c r="Q53" s="171"/>
      <c r="R53" s="176">
        <f t="shared" si="1"/>
        <v>0</v>
      </c>
      <c r="S53" s="469"/>
      <c r="T53" s="413"/>
      <c r="U53" s="407"/>
      <c r="V53" s="416"/>
    </row>
    <row r="54" spans="1:22" ht="60.75" thickBot="1">
      <c r="A54" s="404"/>
      <c r="B54" s="407"/>
      <c r="C54" s="186">
        <f>'5- Identificación de Riesgos'!D54</f>
        <v>0</v>
      </c>
      <c r="D54" s="178"/>
      <c r="E54" s="178"/>
      <c r="F54" s="171"/>
      <c r="G54" s="171"/>
      <c r="H54" s="171"/>
      <c r="I54" s="171"/>
      <c r="J54" s="175"/>
      <c r="K54" s="469"/>
      <c r="L54" s="171" t="str">
        <f>'5- Identificación de Riesgos'!I54</f>
        <v>Interrupción o afectación en la prestación del servicio administrativo</v>
      </c>
      <c r="M54" s="187"/>
      <c r="N54" s="171"/>
      <c r="O54" s="171"/>
      <c r="P54" s="171"/>
      <c r="Q54" s="171"/>
      <c r="R54" s="176">
        <f t="shared" si="1"/>
        <v>0</v>
      </c>
      <c r="S54" s="469"/>
      <c r="T54" s="413"/>
      <c r="U54" s="407"/>
      <c r="V54" s="416"/>
    </row>
    <row r="55" spans="1:22" ht="15.75" thickBot="1">
      <c r="A55" s="404"/>
      <c r="B55" s="407"/>
      <c r="C55" s="186">
        <f>'5- Identificación de Riesgos'!D55</f>
        <v>0</v>
      </c>
      <c r="D55" s="178"/>
      <c r="E55" s="188"/>
      <c r="F55" s="171"/>
      <c r="G55" s="171"/>
      <c r="H55" s="171"/>
      <c r="I55" s="171"/>
      <c r="J55" s="175"/>
      <c r="K55" s="469"/>
      <c r="L55" s="172">
        <f>'5- Identificación de Riesgos'!I55</f>
        <v>0</v>
      </c>
      <c r="M55" s="187"/>
      <c r="N55" s="171"/>
      <c r="O55" s="171"/>
      <c r="P55" s="171"/>
      <c r="Q55" s="171"/>
      <c r="R55" s="176">
        <f t="shared" si="1"/>
        <v>0</v>
      </c>
      <c r="S55" s="469"/>
      <c r="T55" s="413"/>
      <c r="U55" s="407"/>
      <c r="V55" s="416"/>
    </row>
    <row r="56" spans="1:22" ht="15.75" thickBot="1">
      <c r="A56" s="404"/>
      <c r="B56" s="407"/>
      <c r="C56" s="186">
        <f>'5- Identificación de Riesgos'!D56</f>
        <v>0</v>
      </c>
      <c r="D56" s="178"/>
      <c r="E56" s="188"/>
      <c r="F56" s="171"/>
      <c r="G56" s="171"/>
      <c r="H56" s="171"/>
      <c r="I56" s="171"/>
      <c r="J56" s="175"/>
      <c r="K56" s="469"/>
      <c r="L56" s="171">
        <f>'5- Identificación de Riesgos'!I56</f>
        <v>0</v>
      </c>
      <c r="M56" s="187"/>
      <c r="N56" s="171"/>
      <c r="O56" s="171"/>
      <c r="P56" s="171"/>
      <c r="Q56" s="171"/>
      <c r="R56" s="176">
        <f t="shared" si="1"/>
        <v>0</v>
      </c>
      <c r="S56" s="469"/>
      <c r="T56" s="413"/>
      <c r="U56" s="407"/>
      <c r="V56" s="416"/>
    </row>
    <row r="57" spans="1:22" ht="15.75" thickBot="1">
      <c r="A57" s="404"/>
      <c r="B57" s="407"/>
      <c r="C57" s="186">
        <f>'5- Identificación de Riesgos'!D57</f>
        <v>0</v>
      </c>
      <c r="D57" s="178"/>
      <c r="E57" s="188"/>
      <c r="F57" s="171"/>
      <c r="G57" s="171"/>
      <c r="H57" s="171"/>
      <c r="I57" s="171"/>
      <c r="J57" s="175"/>
      <c r="K57" s="469"/>
      <c r="L57" s="172">
        <f>'5- Identificación de Riesgos'!I57</f>
        <v>0</v>
      </c>
      <c r="M57" s="187"/>
      <c r="N57" s="171"/>
      <c r="O57" s="171"/>
      <c r="P57" s="171"/>
      <c r="Q57" s="171"/>
      <c r="R57" s="176">
        <f t="shared" si="1"/>
        <v>0</v>
      </c>
      <c r="S57" s="469"/>
      <c r="T57" s="413"/>
      <c r="U57" s="407"/>
      <c r="V57" s="416"/>
    </row>
    <row r="58" spans="1:22" ht="15.75" thickBot="1">
      <c r="A58" s="404"/>
      <c r="B58" s="407"/>
      <c r="C58" s="186">
        <f>'5- Identificación de Riesgos'!D58</f>
        <v>0</v>
      </c>
      <c r="D58" s="178"/>
      <c r="E58" s="188"/>
      <c r="F58" s="171"/>
      <c r="G58" s="171"/>
      <c r="H58" s="171"/>
      <c r="I58" s="171"/>
      <c r="J58" s="175"/>
      <c r="K58" s="469"/>
      <c r="L58" s="171">
        <f>'5- Identificación de Riesgos'!I58</f>
        <v>0</v>
      </c>
      <c r="M58" s="187"/>
      <c r="N58" s="171"/>
      <c r="O58" s="171"/>
      <c r="P58" s="171"/>
      <c r="Q58" s="171"/>
      <c r="R58" s="176">
        <f t="shared" si="1"/>
        <v>0</v>
      </c>
      <c r="S58" s="469"/>
      <c r="T58" s="413"/>
      <c r="U58" s="407"/>
      <c r="V58" s="416"/>
    </row>
    <row r="59" spans="1:22" ht="15.75" thickBot="1">
      <c r="A59" s="405"/>
      <c r="B59" s="408"/>
      <c r="C59" s="186">
        <f>'5- Identificación de Riesgos'!D59</f>
        <v>0</v>
      </c>
      <c r="D59" s="180"/>
      <c r="E59" s="189"/>
      <c r="F59" s="171"/>
      <c r="G59" s="171"/>
      <c r="H59" s="171"/>
      <c r="I59" s="171"/>
      <c r="J59" s="175"/>
      <c r="K59" s="470"/>
      <c r="L59" s="172">
        <f>'5- Identificación de Riesgos'!I59</f>
        <v>0</v>
      </c>
      <c r="M59" s="187"/>
      <c r="N59" s="171"/>
      <c r="O59" s="171"/>
      <c r="P59" s="171"/>
      <c r="Q59" s="171"/>
      <c r="R59" s="176">
        <f t="shared" si="1"/>
        <v>0</v>
      </c>
      <c r="S59" s="470"/>
      <c r="T59" s="471"/>
      <c r="U59" s="466"/>
      <c r="V59" s="467"/>
    </row>
    <row r="60" spans="1:22" ht="141" thickBot="1">
      <c r="A60" s="403">
        <f>'5- Identificación de Riesgos'!A60</f>
        <v>6</v>
      </c>
      <c r="B60" s="406" t="str">
        <f>'5- Identificación de Riesgos'!B60</f>
        <v xml:space="preserve">Ofrecer, prometer, entregar, aceptar o solicitar una ventaja indebida  a favor propio o de terceros al realizar el seguimiento de la planeación estratégica de forma deficiente, incompleta e inoportuna </v>
      </c>
      <c r="C60" s="186" t="str">
        <f>'5- Identificación de Riesgos'!D60</f>
        <v>1. Falta de ética de los servidores públicos (Debilidades en principios y valores)</v>
      </c>
      <c r="E60" s="241" t="s">
        <v>1011</v>
      </c>
      <c r="F60" s="171" t="s">
        <v>988</v>
      </c>
      <c r="G60" s="171" t="s">
        <v>988</v>
      </c>
      <c r="H60" s="171" t="s">
        <v>988</v>
      </c>
      <c r="I60" s="171" t="s">
        <v>988</v>
      </c>
      <c r="J60" s="175">
        <f t="shared" si="3"/>
        <v>1</v>
      </c>
      <c r="K60" s="468">
        <f>AVERAGE(J60:J69)</f>
        <v>1</v>
      </c>
      <c r="L60" s="171" t="str">
        <f>'5- Identificación de Riesgos'!I60</f>
        <v>Afectación de reputacion,imagén,  credibilidad, satisfacción de usuarios y PI</v>
      </c>
      <c r="M60" s="187"/>
      <c r="N60" s="171"/>
      <c r="O60" s="171"/>
      <c r="P60" s="171"/>
      <c r="Q60" s="171"/>
      <c r="R60" s="176">
        <f t="shared" si="1"/>
        <v>0</v>
      </c>
      <c r="S60" s="468">
        <f t="shared" ref="S60" si="7">AVERAGE(R60:R69)</f>
        <v>0</v>
      </c>
      <c r="T60" s="41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0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5" t="str">
        <f>CONCATENATE(VLOOKUP((LEFT(T60,LEN(T60)-4)&amp;LEFT(U60,LEN(U60)-4)),'9- Matriz de Calor '!$D$18:$E$42,2,0)," - ",RIGHT(T60,1)*RIGHT(U60,1))</f>
        <v>Moderado - 4</v>
      </c>
    </row>
    <row r="61" spans="1:22" ht="124.9" customHeight="1" thickBot="1">
      <c r="A61" s="404"/>
      <c r="B61" s="407"/>
      <c r="C61" s="186" t="str">
        <f>'5- Identificación de Riesgos'!D61</f>
        <v xml:space="preserve">2. Falta identificar y hacer seguimiento a funcionarios sensibles </v>
      </c>
      <c r="E61" s="472" t="s">
        <v>1012</v>
      </c>
      <c r="F61" s="475" t="s">
        <v>988</v>
      </c>
      <c r="G61" s="475" t="s">
        <v>988</v>
      </c>
      <c r="H61" s="475" t="s">
        <v>988</v>
      </c>
      <c r="I61" s="475" t="s">
        <v>988</v>
      </c>
      <c r="J61" s="477">
        <f t="shared" si="3"/>
        <v>1</v>
      </c>
      <c r="K61" s="469"/>
      <c r="L61" s="172" t="str">
        <f>'5- Identificación de Riesgos'!I61</f>
        <v>Afectación Económica</v>
      </c>
      <c r="M61" s="187"/>
      <c r="N61" s="171"/>
      <c r="O61" s="171"/>
      <c r="P61" s="171"/>
      <c r="Q61" s="171"/>
      <c r="R61" s="176">
        <f t="shared" si="1"/>
        <v>0</v>
      </c>
      <c r="S61" s="469"/>
      <c r="T61" s="413"/>
      <c r="U61" s="407"/>
      <c r="V61" s="416"/>
    </row>
    <row r="62" spans="1:22" ht="30.75" thickBot="1">
      <c r="A62" s="404"/>
      <c r="B62" s="407"/>
      <c r="C62" s="186" t="str">
        <f>'5- Identificación de Riesgos'!D62</f>
        <v xml:space="preserve">3. Insuficiente seguimiento a la ejecución de los proyectos de inversión </v>
      </c>
      <c r="E62" s="473"/>
      <c r="F62" s="437"/>
      <c r="G62" s="437"/>
      <c r="H62" s="437"/>
      <c r="I62" s="437"/>
      <c r="J62" s="478"/>
      <c r="K62" s="469"/>
      <c r="L62" s="171" t="str">
        <f>'5- Identificación de Riesgos'!I62</f>
        <v>Incumplimiento de las metas establecidas</v>
      </c>
      <c r="M62" s="187"/>
      <c r="N62" s="171"/>
      <c r="O62" s="171"/>
      <c r="P62" s="171"/>
      <c r="Q62" s="171"/>
      <c r="R62" s="176">
        <f t="shared" si="1"/>
        <v>0</v>
      </c>
      <c r="S62" s="469"/>
      <c r="T62" s="413"/>
      <c r="U62" s="407"/>
      <c r="V62" s="416"/>
    </row>
    <row r="63" spans="1:22" ht="68.45" customHeight="1" thickBot="1">
      <c r="A63" s="404"/>
      <c r="B63" s="407"/>
      <c r="C63" s="186" t="str">
        <f>'5- Identificación de Riesgos'!D63</f>
        <v xml:space="preserve">4. Manipulación de la información consignada en los Planes de Acción, a fin de dar cumplimiento a su ejecución trimestral </v>
      </c>
      <c r="E63" s="474"/>
      <c r="F63" s="476"/>
      <c r="G63" s="476"/>
      <c r="H63" s="476"/>
      <c r="I63" s="476"/>
      <c r="J63" s="479"/>
      <c r="K63" s="469"/>
      <c r="L63" s="172">
        <f>'5- Identificación de Riesgos'!I63</f>
        <v>0</v>
      </c>
      <c r="M63" s="187"/>
      <c r="N63" s="171"/>
      <c r="O63" s="171"/>
      <c r="P63" s="171"/>
      <c r="Q63" s="171"/>
      <c r="R63" s="176">
        <f t="shared" si="1"/>
        <v>0</v>
      </c>
      <c r="S63" s="469"/>
      <c r="T63" s="413"/>
      <c r="U63" s="407"/>
      <c r="V63" s="416"/>
    </row>
    <row r="64" spans="1:22" ht="15.75" thickBot="1">
      <c r="A64" s="404"/>
      <c r="B64" s="407"/>
      <c r="C64" s="186">
        <f>'5- Identificación de Riesgos'!D64</f>
        <v>0</v>
      </c>
      <c r="E64" s="178"/>
      <c r="F64" s="171"/>
      <c r="G64" s="171"/>
      <c r="H64" s="171"/>
      <c r="I64" s="171"/>
      <c r="J64" s="175"/>
      <c r="K64" s="469"/>
      <c r="L64" s="171">
        <f>'5- Identificación de Riesgos'!I64</f>
        <v>0</v>
      </c>
      <c r="M64" s="187"/>
      <c r="N64" s="171"/>
      <c r="O64" s="171"/>
      <c r="P64" s="171"/>
      <c r="Q64" s="171"/>
      <c r="R64" s="176">
        <f t="shared" si="1"/>
        <v>0</v>
      </c>
      <c r="S64" s="469"/>
      <c r="T64" s="413"/>
      <c r="U64" s="407"/>
      <c r="V64" s="416"/>
    </row>
    <row r="65" spans="1:22" ht="15.75" thickBot="1">
      <c r="A65" s="404"/>
      <c r="B65" s="407"/>
      <c r="C65" s="186">
        <f>'5- Identificación de Riesgos'!D65</f>
        <v>0</v>
      </c>
      <c r="E65" s="188"/>
      <c r="F65" s="171"/>
      <c r="G65" s="171"/>
      <c r="H65" s="171"/>
      <c r="I65" s="171"/>
      <c r="J65" s="175"/>
      <c r="K65" s="469"/>
      <c r="L65" s="172">
        <f>'5- Identificación de Riesgos'!I65</f>
        <v>0</v>
      </c>
      <c r="M65" s="187"/>
      <c r="N65" s="171"/>
      <c r="O65" s="171"/>
      <c r="P65" s="171"/>
      <c r="Q65" s="171"/>
      <c r="R65" s="176">
        <f t="shared" si="1"/>
        <v>0</v>
      </c>
      <c r="S65" s="469"/>
      <c r="T65" s="413"/>
      <c r="U65" s="407"/>
      <c r="V65" s="416"/>
    </row>
    <row r="66" spans="1:22" ht="15.75" thickBot="1">
      <c r="A66" s="404"/>
      <c r="B66" s="407"/>
      <c r="C66" s="186">
        <f>'5- Identificación de Riesgos'!D66</f>
        <v>0</v>
      </c>
      <c r="E66" s="188"/>
      <c r="F66" s="171"/>
      <c r="G66" s="171"/>
      <c r="H66" s="171"/>
      <c r="I66" s="171"/>
      <c r="J66" s="175"/>
      <c r="K66" s="469"/>
      <c r="L66" s="171">
        <f>'5- Identificación de Riesgos'!I66</f>
        <v>0</v>
      </c>
      <c r="M66" s="187"/>
      <c r="N66" s="171"/>
      <c r="O66" s="171"/>
      <c r="P66" s="171"/>
      <c r="Q66" s="171"/>
      <c r="R66" s="176">
        <f t="shared" si="1"/>
        <v>0</v>
      </c>
      <c r="S66" s="469"/>
      <c r="T66" s="413"/>
      <c r="U66" s="407"/>
      <c r="V66" s="416"/>
    </row>
    <row r="67" spans="1:22" ht="15.75" thickBot="1">
      <c r="A67" s="404"/>
      <c r="B67" s="407"/>
      <c r="C67" s="186">
        <f>'5- Identificación de Riesgos'!D67</f>
        <v>0</v>
      </c>
      <c r="E67" s="188"/>
      <c r="F67" s="171"/>
      <c r="G67" s="171"/>
      <c r="H67" s="171"/>
      <c r="I67" s="171"/>
      <c r="J67" s="175"/>
      <c r="K67" s="469"/>
      <c r="L67" s="172">
        <f>'5- Identificación de Riesgos'!I67</f>
        <v>0</v>
      </c>
      <c r="M67" s="187"/>
      <c r="N67" s="171"/>
      <c r="O67" s="171"/>
      <c r="P67" s="171"/>
      <c r="Q67" s="171"/>
      <c r="R67" s="176">
        <f t="shared" si="1"/>
        <v>0</v>
      </c>
      <c r="S67" s="469"/>
      <c r="T67" s="413"/>
      <c r="U67" s="407"/>
      <c r="V67" s="416"/>
    </row>
    <row r="68" spans="1:22" ht="15.75" thickBot="1">
      <c r="A68" s="404"/>
      <c r="B68" s="407"/>
      <c r="C68" s="186">
        <f>'5- Identificación de Riesgos'!D68</f>
        <v>0</v>
      </c>
      <c r="E68" s="188"/>
      <c r="F68" s="171"/>
      <c r="G68" s="171"/>
      <c r="H68" s="171"/>
      <c r="I68" s="171"/>
      <c r="J68" s="175"/>
      <c r="K68" s="469"/>
      <c r="L68" s="171">
        <f>'5- Identificación de Riesgos'!I68</f>
        <v>0</v>
      </c>
      <c r="M68" s="187"/>
      <c r="N68" s="171"/>
      <c r="O68" s="171"/>
      <c r="P68" s="171"/>
      <c r="Q68" s="171"/>
      <c r="R68" s="176">
        <f t="shared" si="1"/>
        <v>0</v>
      </c>
      <c r="S68" s="469"/>
      <c r="T68" s="413"/>
      <c r="U68" s="407"/>
      <c r="V68" s="416"/>
    </row>
    <row r="69" spans="1:22" ht="15.75" thickBot="1">
      <c r="A69" s="405"/>
      <c r="B69" s="408"/>
      <c r="C69" s="186">
        <f>'5- Identificación de Riesgos'!D69</f>
        <v>0</v>
      </c>
      <c r="E69" s="189"/>
      <c r="F69" s="171"/>
      <c r="G69" s="171"/>
      <c r="H69" s="171"/>
      <c r="I69" s="171"/>
      <c r="J69" s="175"/>
      <c r="K69" s="470"/>
      <c r="L69" s="172">
        <f>'5- Identificación de Riesgos'!I69</f>
        <v>0</v>
      </c>
      <c r="M69" s="187"/>
      <c r="N69" s="171"/>
      <c r="O69" s="171"/>
      <c r="P69" s="171"/>
      <c r="Q69" s="171"/>
      <c r="R69" s="176">
        <f t="shared" si="1"/>
        <v>0</v>
      </c>
      <c r="S69" s="470"/>
      <c r="T69" s="471"/>
      <c r="U69" s="466"/>
      <c r="V69" s="467"/>
    </row>
  </sheetData>
  <mergeCells count="66">
    <mergeCell ref="U20:U29"/>
    <mergeCell ref="V20:V29"/>
    <mergeCell ref="A20:A29"/>
    <mergeCell ref="B20:B29"/>
    <mergeCell ref="K20:K29"/>
    <mergeCell ref="S20:S29"/>
    <mergeCell ref="T20:T2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0:A39"/>
    <mergeCell ref="T40:T49"/>
    <mergeCell ref="U40:U49"/>
    <mergeCell ref="V40:V49"/>
    <mergeCell ref="A40:A49"/>
    <mergeCell ref="B40:B49"/>
    <mergeCell ref="K40:K49"/>
    <mergeCell ref="S40:S49"/>
    <mergeCell ref="B30:B39"/>
    <mergeCell ref="K30:K39"/>
    <mergeCell ref="V30:V39"/>
    <mergeCell ref="T30:T39"/>
    <mergeCell ref="U30:U39"/>
    <mergeCell ref="S30:S39"/>
    <mergeCell ref="T50:T59"/>
    <mergeCell ref="U50:U59"/>
    <mergeCell ref="V50:V59"/>
    <mergeCell ref="A50:A59"/>
    <mergeCell ref="B50:B59"/>
    <mergeCell ref="K50:K59"/>
    <mergeCell ref="S50:S59"/>
    <mergeCell ref="U60:U69"/>
    <mergeCell ref="V60:V69"/>
    <mergeCell ref="A60:A69"/>
    <mergeCell ref="B60:B69"/>
    <mergeCell ref="K60:K69"/>
    <mergeCell ref="S60:S69"/>
    <mergeCell ref="T60:T69"/>
    <mergeCell ref="E61:E63"/>
    <mergeCell ref="F61:F63"/>
    <mergeCell ref="G61:G63"/>
    <mergeCell ref="H61:H63"/>
    <mergeCell ref="I61:I63"/>
    <mergeCell ref="J61:J63"/>
  </mergeCells>
  <conditionalFormatting sqref="T10 T20 T30 T40 T50 T60">
    <cfRule type="containsText" dxfId="148" priority="274" operator="containsText" text="Muy Baja">
      <formula>NOT(ISERROR(SEARCH("Muy Baja",T10)))</formula>
    </cfRule>
    <cfRule type="containsText" dxfId="147" priority="275" operator="containsText" text="Baja">
      <formula>NOT(ISERROR(SEARCH("Baja",T10)))</formula>
    </cfRule>
    <cfRule type="containsText" dxfId="146" priority="276" operator="containsText" text="Muy Alta">
      <formula>NOT(ISERROR(SEARCH("Muy Alta",T10)))</formula>
    </cfRule>
    <cfRule type="containsText" dxfId="145" priority="278" operator="containsText" text="Alta">
      <formula>NOT(ISERROR(SEARCH("Alta",T10)))</formula>
    </cfRule>
    <cfRule type="containsText" dxfId="144" priority="279" operator="containsText" text="Media">
      <formula>NOT(ISERROR(SEARCH("Media",T10)))</formula>
    </cfRule>
    <cfRule type="containsText" dxfId="143" priority="280" operator="containsText" text="Media">
      <formula>NOT(ISERROR(SEARCH("Media",T10)))</formula>
    </cfRule>
    <cfRule type="containsText" dxfId="142" priority="281" operator="containsText" text="Media">
      <formula>NOT(ISERROR(SEARCH("Media",T10)))</formula>
    </cfRule>
    <cfRule type="containsText" dxfId="141" priority="282" operator="containsText" text="Muy Baja">
      <formula>NOT(ISERROR(SEARCH("Muy Baja",T10)))</formula>
    </cfRule>
    <cfRule type="containsText" dxfId="140" priority="283" operator="containsText" text="Baja">
      <formula>NOT(ISERROR(SEARCH("Baja",T10)))</formula>
    </cfRule>
    <cfRule type="containsText" dxfId="139" priority="284" operator="containsText" text="Muy Baja">
      <formula>NOT(ISERROR(SEARCH("Muy Baja",T10)))</formula>
    </cfRule>
    <cfRule type="containsText" dxfId="138" priority="285" operator="containsText" text="Muy Baja">
      <formula>NOT(ISERROR(SEARCH("Muy Baja",T10)))</formula>
    </cfRule>
    <cfRule type="containsText" dxfId="137" priority="286" operator="containsText" text="Muy Baja">
      <formula>NOT(ISERROR(SEARCH("Muy Baja",T10)))</formula>
    </cfRule>
    <cfRule type="containsText" dxfId="136" priority="287" operator="containsText" text="Muy Baja'Tabla probabilidad'!">
      <formula>NOT(ISERROR(SEARCH("Muy Baja'Tabla probabilidad'!",T10)))</formula>
    </cfRule>
    <cfRule type="containsText" dxfId="135" priority="288" operator="containsText" text="Muy bajo">
      <formula>NOT(ISERROR(SEARCH("Muy bajo",T10)))</formula>
    </cfRule>
    <cfRule type="containsText" dxfId="134" priority="289" operator="containsText" text="Alta">
      <formula>NOT(ISERROR(SEARCH("Alta",T10)))</formula>
    </cfRule>
    <cfRule type="containsText" dxfId="133" priority="290" operator="containsText" text="Media">
      <formula>NOT(ISERROR(SEARCH("Media",T10)))</formula>
    </cfRule>
    <cfRule type="containsText" dxfId="132" priority="291" operator="containsText" text="Baja">
      <formula>NOT(ISERROR(SEARCH("Baja",T10)))</formula>
    </cfRule>
    <cfRule type="containsText" dxfId="131" priority="292" operator="containsText" text="Muy baja">
      <formula>NOT(ISERROR(SEARCH("Muy baja",T10)))</formula>
    </cfRule>
    <cfRule type="cellIs" dxfId="130" priority="295" operator="between">
      <formula>1</formula>
      <formula>2</formula>
    </cfRule>
    <cfRule type="cellIs" dxfId="129" priority="296" operator="between">
      <formula>0</formula>
      <formula>2</formula>
    </cfRule>
  </conditionalFormatting>
  <conditionalFormatting sqref="U10 U20 U30 U40 U50 U60">
    <cfRule type="containsText" dxfId="128" priority="268" operator="containsText" text="Catastrófico">
      <formula>NOT(ISERROR(SEARCH("Catastrófico",U10)))</formula>
    </cfRule>
    <cfRule type="containsText" dxfId="127" priority="269" operator="containsText" text="Mayor">
      <formula>NOT(ISERROR(SEARCH("Mayor",U10)))</formula>
    </cfRule>
    <cfRule type="containsText" dxfId="126" priority="270" operator="containsText" text="Alta">
      <formula>NOT(ISERROR(SEARCH("Alta",U10)))</formula>
    </cfRule>
    <cfRule type="containsText" dxfId="125" priority="271" operator="containsText" text="Moderado">
      <formula>NOT(ISERROR(SEARCH("Moderado",U10)))</formula>
    </cfRule>
    <cfRule type="containsText" dxfId="124" priority="272" operator="containsText" text="Menor">
      <formula>NOT(ISERROR(SEARCH("Menor",U10)))</formula>
    </cfRule>
    <cfRule type="containsText" dxfId="123" priority="273" operator="containsText" text="Leve">
      <formula>NOT(ISERROR(SEARCH("Leve",U10)))</formula>
    </cfRule>
  </conditionalFormatting>
  <conditionalFormatting sqref="V10 V20 V30 V40 V50 V60">
    <cfRule type="containsText" dxfId="122" priority="232" operator="containsText" text="Extremo">
      <formula>NOT(ISERROR(SEARCH("Extremo",V10)))</formula>
    </cfRule>
    <cfRule type="containsText" dxfId="121" priority="233" operator="containsText" text="Alto">
      <formula>NOT(ISERROR(SEARCH("Alto",V10)))</formula>
    </cfRule>
    <cfRule type="containsText" dxfId="120" priority="234" operator="containsText" text="Bajo">
      <formula>NOT(ISERROR(SEARCH("Bajo",V10)))</formula>
    </cfRule>
    <cfRule type="containsText" dxfId="119" priority="235" operator="containsText" text="Moderado">
      <formula>NOT(ISERROR(SEARCH("Moderado",V10)))</formula>
    </cfRule>
  </conditionalFormatting>
  <dataValidations count="2">
    <dataValidation allowBlank="1" showInputMessage="1" showErrorMessage="1" prompt="Enunciar cuál es el control" sqref="E33:E38 M10:M69 E65:E68 E45:E48 E40:E43 E53 E55:E58 E50:E51 E10:E31 E60:E61" xr:uid="{00000000-0002-0000-0500-000000000000}"/>
    <dataValidation type="list" allowBlank="1" showInputMessage="1" showErrorMessage="1" sqref="N10:Q69 F64:I69 F10:I61"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4" zoomScale="70" zoomScaleNormal="70" zoomScalePageLayoutView="70" workbookViewId="0">
      <selection activeCell="T21" sqref="T2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0.42578125" style="17" customWidth="1"/>
    <col min="16" max="16" width="24.5703125" style="17" customWidth="1"/>
    <col min="17" max="17" width="18.7109375" style="17" customWidth="1"/>
    <col min="18" max="269" width="11.42578125" style="17"/>
    <col min="270" max="16384" width="11.42578125" style="22"/>
  </cols>
  <sheetData>
    <row r="1" spans="1:269" s="19" customFormat="1" ht="27.75" customHeight="1">
      <c r="A1" s="519"/>
      <c r="B1" s="519"/>
      <c r="C1" s="519"/>
      <c r="D1" s="519"/>
      <c r="E1" s="519"/>
      <c r="F1" s="518" t="s">
        <v>1013</v>
      </c>
      <c r="G1" s="518"/>
      <c r="H1" s="518"/>
      <c r="I1" s="518"/>
      <c r="J1" s="518"/>
      <c r="K1" s="518"/>
      <c r="L1" s="518"/>
      <c r="M1" s="518"/>
      <c r="N1" s="518"/>
      <c r="O1" s="518"/>
      <c r="P1" s="518"/>
      <c r="Q1" s="5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9"/>
      <c r="B2" s="519"/>
      <c r="C2" s="519"/>
      <c r="D2" s="519"/>
      <c r="E2" s="519"/>
      <c r="F2" s="518"/>
      <c r="G2" s="518"/>
      <c r="H2" s="518"/>
      <c r="I2" s="518"/>
      <c r="J2" s="518"/>
      <c r="K2" s="518"/>
      <c r="L2" s="518"/>
      <c r="M2" s="518"/>
      <c r="N2" s="518"/>
      <c r="O2" s="518"/>
      <c r="P2" s="518"/>
      <c r="Q2" s="5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9"/>
      <c r="B3" s="519"/>
      <c r="C3" s="519"/>
      <c r="D3" s="519"/>
      <c r="E3" s="519"/>
      <c r="F3" s="518"/>
      <c r="G3" s="518"/>
      <c r="H3" s="518"/>
      <c r="I3" s="518"/>
      <c r="J3" s="518"/>
      <c r="K3" s="518"/>
      <c r="L3" s="518"/>
      <c r="M3" s="518"/>
      <c r="N3" s="518"/>
      <c r="O3" s="518"/>
      <c r="P3" s="518"/>
      <c r="Q3" s="5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3" t="s">
        <v>890</v>
      </c>
      <c r="B4" s="443"/>
      <c r="C4" s="450" t="s">
        <v>5</v>
      </c>
      <c r="D4" s="450"/>
      <c r="E4" s="450"/>
      <c r="F4" s="450"/>
      <c r="G4" s="450"/>
      <c r="H4" s="450"/>
      <c r="I4" s="450"/>
      <c r="J4" s="450"/>
      <c r="K4" s="450"/>
      <c r="L4" s="450"/>
      <c r="M4" s="450"/>
      <c r="N4" s="450"/>
      <c r="O4" s="450"/>
      <c r="P4" s="450"/>
      <c r="Q4" s="45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3" t="s">
        <v>892</v>
      </c>
      <c r="B5" s="443"/>
      <c r="C5" s="450" t="s">
        <v>893</v>
      </c>
      <c r="D5" s="450"/>
      <c r="E5" s="450"/>
      <c r="F5" s="450"/>
      <c r="G5" s="450"/>
      <c r="H5" s="450"/>
      <c r="I5" s="450"/>
      <c r="J5" s="450"/>
      <c r="K5" s="450"/>
      <c r="L5" s="450"/>
      <c r="M5" s="450"/>
      <c r="N5" s="450"/>
      <c r="O5" s="450"/>
      <c r="P5" s="450"/>
      <c r="Q5" s="45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3" t="s">
        <v>894</v>
      </c>
      <c r="B6" s="443"/>
      <c r="C6" s="449" t="s">
        <v>895</v>
      </c>
      <c r="D6" s="449"/>
      <c r="E6" s="449"/>
      <c r="F6" s="449"/>
      <c r="G6" s="449"/>
      <c r="H6" s="449"/>
      <c r="I6" s="449"/>
      <c r="J6" s="449"/>
      <c r="K6" s="449"/>
      <c r="L6" s="449"/>
      <c r="M6" s="449"/>
      <c r="N6" s="449"/>
      <c r="O6" s="449"/>
      <c r="P6" s="449"/>
      <c r="Q6" s="44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9" t="s">
        <v>1014</v>
      </c>
      <c r="B7" s="489"/>
      <c r="C7" s="489"/>
      <c r="D7" s="489"/>
      <c r="E7" s="489"/>
      <c r="F7" s="489" t="s">
        <v>911</v>
      </c>
      <c r="G7" s="489"/>
      <c r="H7" s="489"/>
      <c r="I7" s="91"/>
      <c r="J7" s="452" t="s">
        <v>1015</v>
      </c>
      <c r="K7" s="452"/>
      <c r="L7" s="452"/>
      <c r="M7" s="452"/>
      <c r="N7" s="45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1" t="s">
        <v>901</v>
      </c>
      <c r="B8" s="492" t="s">
        <v>973</v>
      </c>
      <c r="C8" s="514" t="s">
        <v>903</v>
      </c>
      <c r="D8" s="516" t="s">
        <v>913</v>
      </c>
      <c r="E8" s="492" t="s">
        <v>897</v>
      </c>
      <c r="F8" s="510" t="s">
        <v>1016</v>
      </c>
      <c r="G8" s="510" t="s">
        <v>1017</v>
      </c>
      <c r="H8" s="510" t="s">
        <v>1018</v>
      </c>
      <c r="I8" s="512"/>
      <c r="J8" s="510" t="s">
        <v>1019</v>
      </c>
      <c r="K8" s="510" t="s">
        <v>1020</v>
      </c>
      <c r="L8" s="510" t="s">
        <v>1021</v>
      </c>
      <c r="M8" s="510" t="s">
        <v>1022</v>
      </c>
      <c r="N8" s="510" t="s">
        <v>1023</v>
      </c>
      <c r="O8" s="510" t="s">
        <v>1024</v>
      </c>
      <c r="P8" s="510" t="s">
        <v>1025</v>
      </c>
      <c r="Q8" s="510" t="s">
        <v>1026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4"/>
      <c r="B9" s="493"/>
      <c r="C9" s="515"/>
      <c r="D9" s="517"/>
      <c r="E9" s="493"/>
      <c r="F9" s="511"/>
      <c r="G9" s="511"/>
      <c r="H9" s="511"/>
      <c r="I9" s="513"/>
      <c r="J9" s="511"/>
      <c r="K9" s="511"/>
      <c r="L9" s="511"/>
      <c r="M9" s="511"/>
      <c r="N9" s="511"/>
      <c r="O9" s="511"/>
      <c r="P9" s="511"/>
      <c r="Q9" s="51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03">
        <f>'5- Identificación de Riesgos'!A10</f>
        <v>1</v>
      </c>
      <c r="B10" s="475" t="str">
        <f>'5- Identificación de Riesgos'!B10</f>
        <v>Incumplimiento en la presentación de los informes de seguimiento semestral y anual para dar cumplimiento al Plan Sectorial de Desarrollo -PSD</v>
      </c>
      <c r="C10" s="406" t="str">
        <f>'5- Identificación de Riesgos'!C10</f>
        <v>No se presentan en forma oportuna los informes de seguimiento para la toma de decisiones de la Alta Dirección</v>
      </c>
      <c r="D10" s="406" t="s">
        <v>921</v>
      </c>
      <c r="E10" s="190" t="str">
        <f>'5- Identificación de Riesgos'!D10</f>
        <v>1. Falta de metodologías que permitan agilizar la formulación y elaboración de planes de acción.</v>
      </c>
      <c r="F10" s="412" t="str">
        <f>'5- Identificación de Riesgos'!H10</f>
        <v>Media - 3</v>
      </c>
      <c r="G10" s="406" t="str">
        <f>'5- Identificación de Riesgos'!M10</f>
        <v>Moderado - 3</v>
      </c>
      <c r="H10" s="406" t="str">
        <f>'5- Identificación de Riesgos'!N10</f>
        <v>Moderado - 9</v>
      </c>
      <c r="I10" s="169"/>
      <c r="J10" s="504" t="str">
        <f>'6- Valoración Controles'!T10</f>
        <v>Baja - 2</v>
      </c>
      <c r="K10" s="504" t="str">
        <f>'6- Valoración Controles'!U10</f>
        <v>Menor - 2</v>
      </c>
      <c r="L10" s="507" t="e">
        <f>AVERAGE(#REF!)</f>
        <v>#REF!</v>
      </c>
      <c r="M10" s="475" t="str">
        <f>'6- Valoración Controles'!V10</f>
        <v>Moderado - 4</v>
      </c>
      <c r="N10" s="475" t="s">
        <v>1027</v>
      </c>
      <c r="O10" s="191"/>
      <c r="P10" s="191"/>
      <c r="Q10" s="192"/>
    </row>
    <row r="11" spans="1:269" ht="13.5" customHeight="1">
      <c r="A11" s="404"/>
      <c r="B11" s="437"/>
      <c r="C11" s="407"/>
      <c r="D11" s="407"/>
      <c r="E11" s="193" t="str">
        <f>'5- Identificación de Riesgos'!D11</f>
        <v>2. Escaso recurso humano con conocimientos, habilidades, destrezas y experiencia, en seguimiento de planes de acción.</v>
      </c>
      <c r="F11" s="413"/>
      <c r="G11" s="503"/>
      <c r="H11" s="407"/>
      <c r="I11" s="92"/>
      <c r="J11" s="505"/>
      <c r="K11" s="505"/>
      <c r="L11" s="508"/>
      <c r="M11" s="437"/>
      <c r="N11" s="437"/>
      <c r="O11" s="194"/>
      <c r="P11" s="194">
        <v>5</v>
      </c>
      <c r="Q11" s="195"/>
    </row>
    <row r="12" spans="1:269" ht="13.5" customHeight="1">
      <c r="A12" s="404"/>
      <c r="B12" s="437"/>
      <c r="C12" s="407"/>
      <c r="D12" s="407"/>
      <c r="E12" s="202" t="str">
        <f>'5- Identificación de Riesgos'!D12</f>
        <v xml:space="preserve">3. Falta de entrenamiento a los líderes de procesos, encargados de la elaboración del informe de seguimiento a los instrumentos. </v>
      </c>
      <c r="F12" s="413"/>
      <c r="G12" s="503"/>
      <c r="H12" s="407"/>
      <c r="I12" s="92"/>
      <c r="J12" s="505"/>
      <c r="K12" s="505"/>
      <c r="L12" s="508"/>
      <c r="M12" s="437"/>
      <c r="N12" s="437"/>
      <c r="O12" s="194"/>
      <c r="P12" s="194"/>
      <c r="Q12" s="195"/>
    </row>
    <row r="13" spans="1:269" ht="13.5" customHeight="1">
      <c r="A13" s="404"/>
      <c r="B13" s="437"/>
      <c r="C13" s="407"/>
      <c r="D13" s="407"/>
      <c r="E13" s="193" t="str">
        <f>'5- Identificación de Riesgos'!D13</f>
        <v>4. Falta de equipos,  herramienta tecnológicas y de comunicaciones para el recaudo, análisis y procesamiento ágil y veraz, de la información.</v>
      </c>
      <c r="F13" s="413"/>
      <c r="G13" s="503"/>
      <c r="H13" s="407"/>
      <c r="I13" s="92"/>
      <c r="J13" s="505"/>
      <c r="K13" s="505"/>
      <c r="L13" s="508"/>
      <c r="M13" s="437"/>
      <c r="N13" s="437"/>
      <c r="O13" s="194"/>
      <c r="P13" s="194"/>
      <c r="Q13" s="195"/>
    </row>
    <row r="14" spans="1:269" ht="13.5" customHeight="1">
      <c r="A14" s="404"/>
      <c r="B14" s="437"/>
      <c r="C14" s="407"/>
      <c r="D14" s="407"/>
      <c r="E14" s="193" t="str">
        <f>'5- Identificación de Riesgos'!D14</f>
        <v>5. Información recibida en forma parcial o con errores que requiere ser ajustada.</v>
      </c>
      <c r="F14" s="413"/>
      <c r="G14" s="503"/>
      <c r="H14" s="407"/>
      <c r="I14" s="92"/>
      <c r="J14" s="505"/>
      <c r="K14" s="505"/>
      <c r="L14" s="508"/>
      <c r="M14" s="437"/>
      <c r="N14" s="437"/>
      <c r="O14" s="194"/>
      <c r="P14" s="194"/>
      <c r="Q14" s="195"/>
    </row>
    <row r="15" spans="1:269" ht="13.5" customHeight="1">
      <c r="A15" s="404"/>
      <c r="B15" s="437"/>
      <c r="C15" s="407"/>
      <c r="D15" s="407"/>
      <c r="E15" s="193" t="str">
        <f>'5- Identificación de Riesgos'!D15</f>
        <v>6. Alto volumen de carga laboral.</v>
      </c>
      <c r="F15" s="413"/>
      <c r="G15" s="503"/>
      <c r="H15" s="407"/>
      <c r="I15" s="92"/>
      <c r="J15" s="505"/>
      <c r="K15" s="505"/>
      <c r="L15" s="508"/>
      <c r="M15" s="437"/>
      <c r="N15" s="437"/>
      <c r="O15" s="194"/>
      <c r="P15" s="194"/>
      <c r="Q15" s="195"/>
    </row>
    <row r="16" spans="1:269" ht="13.5" customHeight="1">
      <c r="A16" s="404"/>
      <c r="B16" s="437"/>
      <c r="C16" s="407"/>
      <c r="D16" s="407"/>
      <c r="E16" s="193" t="str">
        <f>'5- Identificación de Riesgos'!D16</f>
        <v xml:space="preserve">7. Falta de gestión y liderazgo en los procesos </v>
      </c>
      <c r="F16" s="413"/>
      <c r="G16" s="503"/>
      <c r="H16" s="407"/>
      <c r="I16" s="92"/>
      <c r="J16" s="505"/>
      <c r="K16" s="505"/>
      <c r="L16" s="508"/>
      <c r="M16" s="437"/>
      <c r="N16" s="437"/>
      <c r="O16" s="194"/>
      <c r="P16" s="194"/>
      <c r="Q16" s="195"/>
    </row>
    <row r="17" spans="1:17" ht="13.5" customHeight="1">
      <c r="A17" s="404"/>
      <c r="B17" s="437"/>
      <c r="C17" s="407"/>
      <c r="D17" s="407"/>
      <c r="E17" s="193">
        <f>'5- Identificación de Riesgos'!D17</f>
        <v>0</v>
      </c>
      <c r="F17" s="413"/>
      <c r="G17" s="503"/>
      <c r="H17" s="407"/>
      <c r="I17" s="92"/>
      <c r="J17" s="505"/>
      <c r="K17" s="505"/>
      <c r="L17" s="508"/>
      <c r="M17" s="437"/>
      <c r="N17" s="437"/>
      <c r="O17" s="194"/>
      <c r="P17" s="194"/>
      <c r="Q17" s="195"/>
    </row>
    <row r="18" spans="1:17" ht="13.5" customHeight="1">
      <c r="A18" s="404"/>
      <c r="B18" s="437"/>
      <c r="C18" s="407"/>
      <c r="D18" s="407"/>
      <c r="E18" s="193">
        <f>'5- Identificación de Riesgos'!D18</f>
        <v>0</v>
      </c>
      <c r="F18" s="413"/>
      <c r="G18" s="503"/>
      <c r="H18" s="407"/>
      <c r="I18" s="92"/>
      <c r="J18" s="505"/>
      <c r="K18" s="505"/>
      <c r="L18" s="508"/>
      <c r="M18" s="437"/>
      <c r="N18" s="437"/>
      <c r="O18" s="194"/>
      <c r="P18" s="194"/>
      <c r="Q18" s="195"/>
    </row>
    <row r="19" spans="1:17" ht="13.5" customHeight="1" thickBot="1">
      <c r="A19" s="404"/>
      <c r="B19" s="429"/>
      <c r="C19" s="407"/>
      <c r="D19" s="407"/>
      <c r="E19" s="193">
        <f>'5- Identificación de Riesgos'!D19</f>
        <v>0</v>
      </c>
      <c r="F19" s="413"/>
      <c r="G19" s="503"/>
      <c r="H19" s="407"/>
      <c r="I19" s="93"/>
      <c r="J19" s="506"/>
      <c r="K19" s="506"/>
      <c r="L19" s="509"/>
      <c r="M19" s="429"/>
      <c r="N19" s="429"/>
      <c r="O19" s="194"/>
      <c r="P19" s="194"/>
      <c r="Q19" s="195"/>
    </row>
    <row r="20" spans="1:17" ht="13.5" customHeight="1">
      <c r="A20" s="403">
        <f>'5- Identificación de Riesgos'!A20</f>
        <v>2</v>
      </c>
      <c r="B20" s="475" t="str">
        <f>'5- Identificación de Riesgos'!B20</f>
        <v>Desarticulación de los objetivos, metas y  lineamientos en la formulación y desarrollo de los Planes de Acción</v>
      </c>
      <c r="C20" s="406" t="str">
        <f>'5- Identificación de Riesgos'!C20</f>
        <v>Las acciones o proyectos formulados a desarrollar en los Planes de Acción, no aportan al cumplimiento de objetivos  del PSD.</v>
      </c>
      <c r="D20" s="429" t="s">
        <v>921</v>
      </c>
      <c r="E20" s="193" t="str">
        <f>'5- Identificación de Riesgos'!D30</f>
        <v>1. Inoportunidad en la asignación de los recursos</v>
      </c>
      <c r="F20" s="412" t="str">
        <f>'5- Identificación de Riesgos'!H20</f>
        <v>Baja - 2</v>
      </c>
      <c r="G20" s="406" t="str">
        <f>'5- Identificación de Riesgos'!M20</f>
        <v>Leve - 1</v>
      </c>
      <c r="H20" s="406" t="str">
        <f>'5- Identificación de Riesgos'!N20</f>
        <v>Bajo - 2</v>
      </c>
      <c r="I20" s="92"/>
      <c r="J20" s="504" t="str">
        <f>'6- Valoración Controles'!T20</f>
        <v>Muy Baja - 1</v>
      </c>
      <c r="K20" s="504" t="str">
        <f>'6- Valoración Controles'!U20</f>
        <v>Leve - 1</v>
      </c>
      <c r="L20" s="507" t="e">
        <f>AVERAGE(#REF!)</f>
        <v>#REF!</v>
      </c>
      <c r="M20" s="475" t="str">
        <f>'6- Valoración Controles'!V20</f>
        <v>Bajo - 1</v>
      </c>
      <c r="N20" s="437" t="s">
        <v>1027</v>
      </c>
      <c r="O20" s="194"/>
      <c r="P20" s="194"/>
      <c r="Q20" s="195"/>
    </row>
    <row r="21" spans="1:17" ht="13.5" customHeight="1">
      <c r="A21" s="404"/>
      <c r="B21" s="437"/>
      <c r="C21" s="407"/>
      <c r="D21" s="407"/>
      <c r="E21" s="193" t="str">
        <f>'5- Identificación de Riesgos'!D31</f>
        <v>2. Cargos sin perfiles óptimos, para la labor especifica de planeación y seguimiento a la misma.</v>
      </c>
      <c r="F21" s="413"/>
      <c r="G21" s="503"/>
      <c r="H21" s="407"/>
      <c r="I21" s="92"/>
      <c r="J21" s="505"/>
      <c r="K21" s="505"/>
      <c r="L21" s="508"/>
      <c r="M21" s="437"/>
      <c r="N21" s="437"/>
      <c r="O21" s="194"/>
      <c r="P21" s="194"/>
      <c r="Q21" s="195"/>
    </row>
    <row r="22" spans="1:17" ht="13.5" customHeight="1">
      <c r="A22" s="404"/>
      <c r="B22" s="437"/>
      <c r="C22" s="407"/>
      <c r="D22" s="407"/>
      <c r="E22" s="193" t="str">
        <f>'5- Identificación de Riesgos'!D32</f>
        <v>3. Falta de equipos y herramientas tecnológicas para desarrollar las tareas.</v>
      </c>
      <c r="F22" s="413"/>
      <c r="G22" s="503"/>
      <c r="H22" s="407"/>
      <c r="I22" s="92"/>
      <c r="J22" s="505"/>
      <c r="K22" s="505"/>
      <c r="L22" s="508"/>
      <c r="M22" s="437"/>
      <c r="N22" s="437"/>
      <c r="O22" s="194"/>
      <c r="P22" s="194"/>
      <c r="Q22" s="195"/>
    </row>
    <row r="23" spans="1:17" ht="13.5" customHeight="1">
      <c r="A23" s="404"/>
      <c r="B23" s="437"/>
      <c r="C23" s="407"/>
      <c r="D23" s="407"/>
      <c r="E23" s="193" t="str">
        <f>'5- Identificación de Riesgos'!D33</f>
        <v>4. Sobrecargas de trabajo.</v>
      </c>
      <c r="F23" s="413"/>
      <c r="G23" s="503"/>
      <c r="H23" s="407"/>
      <c r="I23" s="92"/>
      <c r="J23" s="505"/>
      <c r="K23" s="505"/>
      <c r="L23" s="508"/>
      <c r="M23" s="437"/>
      <c r="N23" s="437"/>
      <c r="O23" s="194"/>
      <c r="P23" s="194"/>
      <c r="Q23" s="195"/>
    </row>
    <row r="24" spans="1:17" ht="13.5" customHeight="1">
      <c r="A24" s="404"/>
      <c r="B24" s="437"/>
      <c r="C24" s="407"/>
      <c r="D24" s="407"/>
      <c r="E24" s="193" t="str">
        <f>'5- Identificación de Riesgos'!D34</f>
        <v>5. No se consideran las necesidades del Distrito</v>
      </c>
      <c r="F24" s="413"/>
      <c r="G24" s="503"/>
      <c r="H24" s="407"/>
      <c r="I24" s="92"/>
      <c r="J24" s="505"/>
      <c r="K24" s="505"/>
      <c r="L24" s="508"/>
      <c r="M24" s="437"/>
      <c r="N24" s="437"/>
      <c r="O24" s="194"/>
      <c r="P24" s="194"/>
      <c r="Q24" s="195"/>
    </row>
    <row r="25" spans="1:17" ht="13.5" customHeight="1">
      <c r="A25" s="404"/>
      <c r="B25" s="437"/>
      <c r="C25" s="407"/>
      <c r="D25" s="407"/>
      <c r="E25" s="193">
        <f>'5- Identificación de Riesgos'!D35</f>
        <v>0</v>
      </c>
      <c r="F25" s="413"/>
      <c r="G25" s="503"/>
      <c r="H25" s="407"/>
      <c r="I25" s="92"/>
      <c r="J25" s="505"/>
      <c r="K25" s="505"/>
      <c r="L25" s="508"/>
      <c r="M25" s="437"/>
      <c r="N25" s="437"/>
      <c r="O25" s="194"/>
      <c r="P25" s="194"/>
      <c r="Q25" s="195"/>
    </row>
    <row r="26" spans="1:17" ht="13.5" customHeight="1">
      <c r="A26" s="404"/>
      <c r="B26" s="437"/>
      <c r="C26" s="407"/>
      <c r="D26" s="407"/>
      <c r="E26" s="193">
        <f>'5- Identificación de Riesgos'!D36</f>
        <v>0</v>
      </c>
      <c r="F26" s="413"/>
      <c r="G26" s="503"/>
      <c r="H26" s="407"/>
      <c r="I26" s="92"/>
      <c r="J26" s="505"/>
      <c r="K26" s="505"/>
      <c r="L26" s="508"/>
      <c r="M26" s="437"/>
      <c r="N26" s="437"/>
      <c r="O26" s="194"/>
      <c r="P26" s="194"/>
      <c r="Q26" s="195"/>
    </row>
    <row r="27" spans="1:17" ht="13.5" customHeight="1">
      <c r="A27" s="404"/>
      <c r="B27" s="437"/>
      <c r="C27" s="407"/>
      <c r="D27" s="407"/>
      <c r="E27" s="193">
        <f>'5- Identificación de Riesgos'!D37</f>
        <v>0</v>
      </c>
      <c r="F27" s="413"/>
      <c r="G27" s="503"/>
      <c r="H27" s="407"/>
      <c r="I27" s="92"/>
      <c r="J27" s="505"/>
      <c r="K27" s="505"/>
      <c r="L27" s="508"/>
      <c r="M27" s="437"/>
      <c r="N27" s="437"/>
      <c r="O27" s="194"/>
      <c r="P27" s="194"/>
      <c r="Q27" s="195"/>
    </row>
    <row r="28" spans="1:17" ht="13.5" customHeight="1">
      <c r="A28" s="404"/>
      <c r="B28" s="437"/>
      <c r="C28" s="407"/>
      <c r="D28" s="407"/>
      <c r="E28" s="193">
        <f>'5- Identificación de Riesgos'!D38</f>
        <v>0</v>
      </c>
      <c r="F28" s="413"/>
      <c r="G28" s="503"/>
      <c r="H28" s="407"/>
      <c r="I28" s="92"/>
      <c r="J28" s="505"/>
      <c r="K28" s="505"/>
      <c r="L28" s="508"/>
      <c r="M28" s="437"/>
      <c r="N28" s="437"/>
      <c r="O28" s="194"/>
      <c r="P28" s="194"/>
      <c r="Q28" s="195"/>
    </row>
    <row r="29" spans="1:17" ht="13.5" customHeight="1" thickBot="1">
      <c r="A29" s="404"/>
      <c r="B29" s="429"/>
      <c r="C29" s="407"/>
      <c r="D29" s="407"/>
      <c r="E29" s="193">
        <f>'5- Identificación de Riesgos'!D39</f>
        <v>0</v>
      </c>
      <c r="F29" s="413"/>
      <c r="G29" s="503"/>
      <c r="H29" s="407"/>
      <c r="I29" s="93"/>
      <c r="J29" s="506"/>
      <c r="K29" s="506"/>
      <c r="L29" s="509"/>
      <c r="M29" s="429"/>
      <c r="N29" s="429"/>
      <c r="O29" s="194"/>
      <c r="P29" s="194"/>
      <c r="Q29" s="195"/>
    </row>
    <row r="30" spans="1:17" ht="13.5" customHeight="1">
      <c r="A30" s="403">
        <f>'5- Identificación de Riesgos'!A30</f>
        <v>3</v>
      </c>
      <c r="B30" s="475" t="str">
        <f>'5- Identificación de Riesgos'!B30</f>
        <v>Inadecuado fortalecimiento a la administración de justicia</v>
      </c>
      <c r="C30" s="406" t="str">
        <f>'5- Identificación de Riesgos'!C30</f>
        <v xml:space="preserve">La planeación establecida no aporta a la mejora en la administración de justicia ni al cumplimiento de sus principios </v>
      </c>
      <c r="D30" s="429" t="s">
        <v>921</v>
      </c>
      <c r="E30" s="193" t="e">
        <f>'5- Identificación de Riesgos'!#REF!</f>
        <v>#REF!</v>
      </c>
      <c r="F30" s="412" t="str">
        <f>'5- Identificación de Riesgos'!H30</f>
        <v>Baja - 2</v>
      </c>
      <c r="G30" s="406" t="str">
        <f>'5- Identificación de Riesgos'!M30</f>
        <v>Menor - 2</v>
      </c>
      <c r="H30" s="406" t="str">
        <f>'5- Identificación de Riesgos'!N30</f>
        <v>Moderado - 4</v>
      </c>
      <c r="I30" s="92"/>
      <c r="J30" s="504" t="str">
        <f>'6- Valoración Controles'!T30</f>
        <v>Muy Baja - 1</v>
      </c>
      <c r="K30" s="504" t="str">
        <f>'6- Valoración Controles'!U30</f>
        <v>Menor - 2</v>
      </c>
      <c r="L30" s="507" t="e">
        <f>AVERAGE(#REF!)</f>
        <v>#REF!</v>
      </c>
      <c r="M30" s="475" t="str">
        <f>'6- Valoración Controles'!V30</f>
        <v>Bajo - 2</v>
      </c>
      <c r="N30" s="437" t="s">
        <v>1027</v>
      </c>
      <c r="O30" s="194"/>
      <c r="P30" s="194"/>
      <c r="Q30" s="195"/>
    </row>
    <row r="31" spans="1:17" ht="13.5" customHeight="1">
      <c r="A31" s="404"/>
      <c r="B31" s="437"/>
      <c r="C31" s="407"/>
      <c r="D31" s="407"/>
      <c r="E31" s="193" t="e">
        <f>'5- Identificación de Riesgos'!#REF!</f>
        <v>#REF!</v>
      </c>
      <c r="F31" s="413"/>
      <c r="G31" s="503"/>
      <c r="H31" s="407"/>
      <c r="I31" s="92"/>
      <c r="J31" s="505"/>
      <c r="K31" s="505"/>
      <c r="L31" s="508"/>
      <c r="M31" s="437"/>
      <c r="N31" s="437"/>
      <c r="O31" s="194"/>
      <c r="P31" s="194"/>
      <c r="Q31" s="195"/>
    </row>
    <row r="32" spans="1:17" ht="13.5" customHeight="1">
      <c r="A32" s="404"/>
      <c r="B32" s="437"/>
      <c r="C32" s="407"/>
      <c r="D32" s="407"/>
      <c r="E32" s="193" t="e">
        <f>'5- Identificación de Riesgos'!#REF!</f>
        <v>#REF!</v>
      </c>
      <c r="F32" s="413"/>
      <c r="G32" s="503"/>
      <c r="H32" s="407"/>
      <c r="I32" s="92"/>
      <c r="J32" s="505"/>
      <c r="K32" s="505"/>
      <c r="L32" s="508"/>
      <c r="M32" s="437"/>
      <c r="N32" s="437"/>
      <c r="O32" s="194"/>
      <c r="P32" s="194"/>
      <c r="Q32" s="195"/>
    </row>
    <row r="33" spans="1:17" ht="13.5" customHeight="1">
      <c r="A33" s="404"/>
      <c r="B33" s="437"/>
      <c r="C33" s="407"/>
      <c r="D33" s="407"/>
      <c r="E33" s="193" t="e">
        <f>'5- Identificación de Riesgos'!#REF!</f>
        <v>#REF!</v>
      </c>
      <c r="F33" s="413"/>
      <c r="G33" s="503"/>
      <c r="H33" s="407"/>
      <c r="I33" s="92"/>
      <c r="J33" s="505"/>
      <c r="K33" s="505"/>
      <c r="L33" s="508"/>
      <c r="M33" s="437"/>
      <c r="N33" s="437"/>
      <c r="O33" s="194"/>
      <c r="P33" s="194"/>
      <c r="Q33" s="195"/>
    </row>
    <row r="34" spans="1:17" ht="13.5" customHeight="1">
      <c r="A34" s="404"/>
      <c r="B34" s="437"/>
      <c r="C34" s="407"/>
      <c r="D34" s="407"/>
      <c r="E34" s="193" t="e">
        <f>'5- Identificación de Riesgos'!#REF!</f>
        <v>#REF!</v>
      </c>
      <c r="F34" s="413"/>
      <c r="G34" s="503"/>
      <c r="H34" s="407"/>
      <c r="I34" s="92"/>
      <c r="J34" s="505"/>
      <c r="K34" s="505"/>
      <c r="L34" s="508"/>
      <c r="M34" s="437"/>
      <c r="N34" s="437"/>
      <c r="O34" s="194"/>
      <c r="P34" s="194"/>
      <c r="Q34" s="195"/>
    </row>
    <row r="35" spans="1:17" ht="13.5" customHeight="1">
      <c r="A35" s="404"/>
      <c r="B35" s="437"/>
      <c r="C35" s="407"/>
      <c r="D35" s="407"/>
      <c r="E35" s="193" t="e">
        <f>'5- Identificación de Riesgos'!#REF!</f>
        <v>#REF!</v>
      </c>
      <c r="F35" s="413"/>
      <c r="G35" s="503"/>
      <c r="H35" s="407"/>
      <c r="I35" s="92"/>
      <c r="J35" s="505"/>
      <c r="K35" s="505"/>
      <c r="L35" s="508"/>
      <c r="M35" s="437"/>
      <c r="N35" s="437"/>
      <c r="O35" s="194"/>
      <c r="P35" s="194"/>
      <c r="Q35" s="195"/>
    </row>
    <row r="36" spans="1:17" ht="13.5" customHeight="1">
      <c r="A36" s="404"/>
      <c r="B36" s="437"/>
      <c r="C36" s="407"/>
      <c r="D36" s="407"/>
      <c r="E36" s="193" t="e">
        <f>'5- Identificación de Riesgos'!#REF!</f>
        <v>#REF!</v>
      </c>
      <c r="F36" s="413"/>
      <c r="G36" s="503"/>
      <c r="H36" s="407"/>
      <c r="I36" s="92"/>
      <c r="J36" s="505"/>
      <c r="K36" s="505"/>
      <c r="L36" s="508"/>
      <c r="M36" s="437"/>
      <c r="N36" s="437"/>
      <c r="O36" s="194"/>
      <c r="P36" s="194"/>
      <c r="Q36" s="195"/>
    </row>
    <row r="37" spans="1:17" ht="13.5" customHeight="1">
      <c r="A37" s="404"/>
      <c r="B37" s="437"/>
      <c r="C37" s="407"/>
      <c r="D37" s="407"/>
      <c r="E37" s="193" t="e">
        <f>'5- Identificación de Riesgos'!#REF!</f>
        <v>#REF!</v>
      </c>
      <c r="F37" s="413"/>
      <c r="G37" s="503"/>
      <c r="H37" s="407"/>
      <c r="I37" s="92"/>
      <c r="J37" s="505"/>
      <c r="K37" s="505"/>
      <c r="L37" s="508"/>
      <c r="M37" s="437"/>
      <c r="N37" s="437"/>
      <c r="O37" s="194"/>
      <c r="P37" s="194"/>
      <c r="Q37" s="195"/>
    </row>
    <row r="38" spans="1:17" ht="13.5" customHeight="1">
      <c r="A38" s="404"/>
      <c r="B38" s="437"/>
      <c r="C38" s="407"/>
      <c r="D38" s="407"/>
      <c r="E38" s="193" t="e">
        <f>'5- Identificación de Riesgos'!#REF!</f>
        <v>#REF!</v>
      </c>
      <c r="F38" s="413"/>
      <c r="G38" s="503"/>
      <c r="H38" s="407"/>
      <c r="I38" s="92"/>
      <c r="J38" s="505"/>
      <c r="K38" s="505"/>
      <c r="L38" s="508"/>
      <c r="M38" s="437"/>
      <c r="N38" s="437"/>
      <c r="O38" s="194"/>
      <c r="P38" s="194"/>
      <c r="Q38" s="195"/>
    </row>
    <row r="39" spans="1:17" ht="13.5" customHeight="1" thickBot="1">
      <c r="A39" s="404"/>
      <c r="B39" s="429"/>
      <c r="C39" s="407"/>
      <c r="D39" s="407"/>
      <c r="E39" s="193" t="e">
        <f>'5- Identificación de Riesgos'!#REF!</f>
        <v>#REF!</v>
      </c>
      <c r="F39" s="413"/>
      <c r="G39" s="503"/>
      <c r="H39" s="407"/>
      <c r="I39" s="93"/>
      <c r="J39" s="506"/>
      <c r="K39" s="506"/>
      <c r="L39" s="509"/>
      <c r="M39" s="429"/>
      <c r="N39" s="429"/>
      <c r="O39" s="194"/>
      <c r="P39" s="194"/>
      <c r="Q39" s="195"/>
    </row>
    <row r="40" spans="1:17" ht="13.5" customHeight="1">
      <c r="A40" s="403">
        <f>'5- Identificación de Riesgos'!A40</f>
        <v>4</v>
      </c>
      <c r="B40" s="475" t="str">
        <f>'5- Identificación de Riesgos'!B40</f>
        <v>Incumplimiento de las metas establecidas por inadecuada estructuración de estudios previos y análisis de mercado.</v>
      </c>
      <c r="C40" s="406" t="str">
        <f>'5- Identificación de Riesgos'!C40</f>
        <v>Inviabilidad de los estudios previos presentados, lo que representa una inadecuada asignación de recursos, retrasando la ejecución de los proyectos y el cumplimiento de las metas establecidas en el Distrito judicial.</v>
      </c>
      <c r="D40" s="429" t="s">
        <v>921</v>
      </c>
      <c r="E40" s="193" t="e">
        <f>'5- Identificación de Riesgos'!#REF!</f>
        <v>#REF!</v>
      </c>
      <c r="F40" s="412" t="str">
        <f>'5- Identificación de Riesgos'!H40</f>
        <v>Baja - 2</v>
      </c>
      <c r="G40" s="406" t="str">
        <f>'5- Identificación de Riesgos'!M40</f>
        <v>Menor - 2</v>
      </c>
      <c r="H40" s="406" t="str">
        <f>'5- Identificación de Riesgos'!N40</f>
        <v>Moderado - 4</v>
      </c>
      <c r="I40" s="92"/>
      <c r="J40" s="504" t="str">
        <f>'6- Valoración Controles'!T40</f>
        <v>Muy Baja - 1</v>
      </c>
      <c r="K40" s="504" t="str">
        <f>'6- Valoración Controles'!U40</f>
        <v>Menor - 2</v>
      </c>
      <c r="L40" s="507" t="e">
        <f>AVERAGE(#REF!)</f>
        <v>#REF!</v>
      </c>
      <c r="M40" s="475" t="str">
        <f>'6- Valoración Controles'!V40</f>
        <v>Bajo - 2</v>
      </c>
      <c r="N40" s="437" t="s">
        <v>1027</v>
      </c>
      <c r="O40" s="194"/>
      <c r="P40" s="194"/>
      <c r="Q40" s="195"/>
    </row>
    <row r="41" spans="1:17" ht="13.5" customHeight="1">
      <c r="A41" s="404"/>
      <c r="B41" s="437"/>
      <c r="C41" s="407"/>
      <c r="D41" s="407"/>
      <c r="E41" s="193" t="e">
        <f>'5- Identificación de Riesgos'!#REF!</f>
        <v>#REF!</v>
      </c>
      <c r="F41" s="413"/>
      <c r="G41" s="503"/>
      <c r="H41" s="407"/>
      <c r="I41" s="92"/>
      <c r="J41" s="505"/>
      <c r="K41" s="505"/>
      <c r="L41" s="508"/>
      <c r="M41" s="437"/>
      <c r="N41" s="437"/>
      <c r="O41" s="194"/>
      <c r="P41" s="194"/>
      <c r="Q41" s="195"/>
    </row>
    <row r="42" spans="1:17" ht="13.5" customHeight="1">
      <c r="A42" s="404"/>
      <c r="B42" s="437"/>
      <c r="C42" s="407"/>
      <c r="D42" s="407"/>
      <c r="E42" s="193" t="e">
        <f>'5- Identificación de Riesgos'!#REF!</f>
        <v>#REF!</v>
      </c>
      <c r="F42" s="413"/>
      <c r="G42" s="503"/>
      <c r="H42" s="407"/>
      <c r="I42" s="92"/>
      <c r="J42" s="505"/>
      <c r="K42" s="505"/>
      <c r="L42" s="508"/>
      <c r="M42" s="437"/>
      <c r="N42" s="437"/>
      <c r="O42" s="194"/>
      <c r="P42" s="194"/>
      <c r="Q42" s="195"/>
    </row>
    <row r="43" spans="1:17" ht="13.5" customHeight="1">
      <c r="A43" s="404"/>
      <c r="B43" s="437"/>
      <c r="C43" s="407"/>
      <c r="D43" s="407"/>
      <c r="E43" s="193" t="e">
        <f>'5- Identificación de Riesgos'!#REF!</f>
        <v>#REF!</v>
      </c>
      <c r="F43" s="413"/>
      <c r="G43" s="503"/>
      <c r="H43" s="407"/>
      <c r="I43" s="92"/>
      <c r="J43" s="505"/>
      <c r="K43" s="505"/>
      <c r="L43" s="508"/>
      <c r="M43" s="437"/>
      <c r="N43" s="437"/>
      <c r="O43" s="194"/>
      <c r="P43" s="194"/>
      <c r="Q43" s="195"/>
    </row>
    <row r="44" spans="1:17" ht="13.5" customHeight="1">
      <c r="A44" s="404"/>
      <c r="B44" s="437"/>
      <c r="C44" s="407"/>
      <c r="D44" s="407"/>
      <c r="E44" s="193" t="e">
        <f>'5- Identificación de Riesgos'!#REF!</f>
        <v>#REF!</v>
      </c>
      <c r="F44" s="413"/>
      <c r="G44" s="503"/>
      <c r="H44" s="407"/>
      <c r="I44" s="92"/>
      <c r="J44" s="505"/>
      <c r="K44" s="505"/>
      <c r="L44" s="508"/>
      <c r="M44" s="437"/>
      <c r="N44" s="437"/>
      <c r="O44" s="194"/>
      <c r="P44" s="194"/>
      <c r="Q44" s="195"/>
    </row>
    <row r="45" spans="1:17" ht="13.5" customHeight="1">
      <c r="A45" s="404"/>
      <c r="B45" s="437"/>
      <c r="C45" s="407"/>
      <c r="D45" s="407"/>
      <c r="E45" s="193" t="e">
        <f>'5- Identificación de Riesgos'!#REF!</f>
        <v>#REF!</v>
      </c>
      <c r="F45" s="413"/>
      <c r="G45" s="503"/>
      <c r="H45" s="407"/>
      <c r="I45" s="92"/>
      <c r="J45" s="505"/>
      <c r="K45" s="505"/>
      <c r="L45" s="508"/>
      <c r="M45" s="437"/>
      <c r="N45" s="437"/>
      <c r="O45" s="194"/>
      <c r="P45" s="194"/>
      <c r="Q45" s="195"/>
    </row>
    <row r="46" spans="1:17" ht="13.5" customHeight="1">
      <c r="A46" s="404"/>
      <c r="B46" s="437"/>
      <c r="C46" s="407"/>
      <c r="D46" s="407"/>
      <c r="E46" s="193" t="e">
        <f>'5- Identificación de Riesgos'!#REF!</f>
        <v>#REF!</v>
      </c>
      <c r="F46" s="413"/>
      <c r="G46" s="503"/>
      <c r="H46" s="407"/>
      <c r="I46" s="92"/>
      <c r="J46" s="505"/>
      <c r="K46" s="505"/>
      <c r="L46" s="508"/>
      <c r="M46" s="437"/>
      <c r="N46" s="437"/>
      <c r="O46" s="194"/>
      <c r="P46" s="194"/>
      <c r="Q46" s="195"/>
    </row>
    <row r="47" spans="1:17" ht="13.5" customHeight="1">
      <c r="A47" s="404"/>
      <c r="B47" s="437"/>
      <c r="C47" s="407"/>
      <c r="D47" s="407"/>
      <c r="E47" s="193" t="e">
        <f>'5- Identificación de Riesgos'!#REF!</f>
        <v>#REF!</v>
      </c>
      <c r="F47" s="413"/>
      <c r="G47" s="503"/>
      <c r="H47" s="407"/>
      <c r="I47" s="92"/>
      <c r="J47" s="505"/>
      <c r="K47" s="505"/>
      <c r="L47" s="508"/>
      <c r="M47" s="437"/>
      <c r="N47" s="437"/>
      <c r="O47" s="194"/>
      <c r="P47" s="194"/>
      <c r="Q47" s="195"/>
    </row>
    <row r="48" spans="1:17" ht="13.5" customHeight="1">
      <c r="A48" s="404"/>
      <c r="B48" s="437"/>
      <c r="C48" s="407"/>
      <c r="D48" s="407"/>
      <c r="E48" s="193" t="e">
        <f>'5- Identificación de Riesgos'!#REF!</f>
        <v>#REF!</v>
      </c>
      <c r="F48" s="413"/>
      <c r="G48" s="503"/>
      <c r="H48" s="407"/>
      <c r="I48" s="92"/>
      <c r="J48" s="505"/>
      <c r="K48" s="505"/>
      <c r="L48" s="508"/>
      <c r="M48" s="437"/>
      <c r="N48" s="437"/>
      <c r="O48" s="194"/>
      <c r="P48" s="194"/>
      <c r="Q48" s="195"/>
    </row>
    <row r="49" spans="1:17" ht="13.5" customHeight="1" thickBot="1">
      <c r="A49" s="404"/>
      <c r="B49" s="429"/>
      <c r="C49" s="407"/>
      <c r="D49" s="407"/>
      <c r="E49" s="193" t="e">
        <f>'5- Identificación de Riesgos'!#REF!</f>
        <v>#REF!</v>
      </c>
      <c r="F49" s="413"/>
      <c r="G49" s="503"/>
      <c r="H49" s="407"/>
      <c r="I49" s="93"/>
      <c r="J49" s="506"/>
      <c r="K49" s="506"/>
      <c r="L49" s="509"/>
      <c r="M49" s="429"/>
      <c r="N49" s="429"/>
      <c r="O49" s="194"/>
      <c r="P49" s="194"/>
      <c r="Q49" s="195"/>
    </row>
    <row r="50" spans="1:17" ht="13.5" customHeight="1">
      <c r="A50" s="403">
        <f>'5- Identificación de Riesgos'!A50</f>
        <v>5</v>
      </c>
      <c r="B50" s="475" t="str">
        <f>'5- Identificación de Riesgos'!B50</f>
        <v>Recibir dádivas o beneficios a nombre propio o de terceros para direccionar los planes de acción y la asignación de recursos</v>
      </c>
      <c r="C50" s="406" t="str">
        <f>'5- Identificación de Riesgos'!C50</f>
        <v xml:space="preserve">Se direccionan los proyectos y recursos financieros para desarrollar planes que no son prioritarios o no aportan al cumplimiento de los objetivos institucionales </v>
      </c>
      <c r="D50" s="429" t="s">
        <v>921</v>
      </c>
      <c r="E50" s="193" t="str">
        <f>'5- Identificación de Riesgos'!D60</f>
        <v>1. Falta de ética de los servidores públicos (Debilidades en principios y valores)</v>
      </c>
      <c r="F50" s="412" t="str">
        <f>'5- Identificación de Riesgos'!H50</f>
        <v>Muy Baja - 1</v>
      </c>
      <c r="G50" s="406" t="str">
        <f>'5- Identificación de Riesgos'!M50</f>
        <v>Menor - 2</v>
      </c>
      <c r="H50" s="406" t="str">
        <f>'5- Identificación de Riesgos'!N50</f>
        <v>Bajo - 2</v>
      </c>
      <c r="I50" s="92"/>
      <c r="J50" s="504" t="str">
        <f>'6- Valoración Controles'!T50</f>
        <v>Muy Baja - 1</v>
      </c>
      <c r="K50" s="504" t="str">
        <f>'6- Valoración Controles'!U50</f>
        <v>Menor - 2</v>
      </c>
      <c r="L50" s="507" t="e">
        <f>AVERAGE(#REF!)</f>
        <v>#REF!</v>
      </c>
      <c r="M50" s="475" t="str">
        <f>'6- Valoración Controles'!V50</f>
        <v>Bajo - 2</v>
      </c>
      <c r="N50" s="437" t="s">
        <v>1027</v>
      </c>
      <c r="O50" s="194"/>
      <c r="P50" s="194"/>
      <c r="Q50" s="195"/>
    </row>
    <row r="51" spans="1:17" ht="13.5" customHeight="1">
      <c r="A51" s="404"/>
      <c r="B51" s="437"/>
      <c r="C51" s="407"/>
      <c r="D51" s="407"/>
      <c r="E51" s="193" t="str">
        <f>'5- Identificación de Riesgos'!D61</f>
        <v xml:space="preserve">2. Falta identificar y hacer seguimiento a funcionarios sensibles </v>
      </c>
      <c r="F51" s="413"/>
      <c r="G51" s="503"/>
      <c r="H51" s="407"/>
      <c r="I51" s="92"/>
      <c r="J51" s="505"/>
      <c r="K51" s="505"/>
      <c r="L51" s="508"/>
      <c r="M51" s="437"/>
      <c r="N51" s="437"/>
      <c r="O51" s="194"/>
      <c r="P51" s="194"/>
      <c r="Q51" s="195"/>
    </row>
    <row r="52" spans="1:17" ht="13.5" customHeight="1">
      <c r="A52" s="404"/>
      <c r="B52" s="437"/>
      <c r="C52" s="407"/>
      <c r="D52" s="407"/>
      <c r="E52" s="193" t="str">
        <f>'5- Identificación de Riesgos'!D62</f>
        <v xml:space="preserve">3. Insuficiente seguimiento a la ejecución de los proyectos de inversión </v>
      </c>
      <c r="F52" s="413"/>
      <c r="G52" s="503"/>
      <c r="H52" s="407"/>
      <c r="I52" s="92"/>
      <c r="J52" s="505"/>
      <c r="K52" s="505"/>
      <c r="L52" s="508"/>
      <c r="M52" s="437"/>
      <c r="N52" s="437"/>
      <c r="O52" s="194"/>
      <c r="P52" s="194"/>
      <c r="Q52" s="195"/>
    </row>
    <row r="53" spans="1:17" ht="13.5" customHeight="1">
      <c r="A53" s="404"/>
      <c r="B53" s="437"/>
      <c r="C53" s="407"/>
      <c r="D53" s="407"/>
      <c r="E53" s="193" t="str">
        <f>'5- Identificación de Riesgos'!D63</f>
        <v xml:space="preserve">4. Manipulación de la información consignada en los Planes de Acción, a fin de dar cumplimiento a su ejecución trimestral </v>
      </c>
      <c r="F53" s="413"/>
      <c r="G53" s="503"/>
      <c r="H53" s="407"/>
      <c r="I53" s="92"/>
      <c r="J53" s="505"/>
      <c r="K53" s="505"/>
      <c r="L53" s="508"/>
      <c r="M53" s="437"/>
      <c r="N53" s="437"/>
      <c r="O53" s="194"/>
      <c r="P53" s="194"/>
      <c r="Q53" s="195"/>
    </row>
    <row r="54" spans="1:17" ht="13.5" customHeight="1">
      <c r="A54" s="404"/>
      <c r="B54" s="437"/>
      <c r="C54" s="407"/>
      <c r="D54" s="407"/>
      <c r="E54" s="193">
        <f>'5- Identificación de Riesgos'!D64</f>
        <v>0</v>
      </c>
      <c r="F54" s="413"/>
      <c r="G54" s="503"/>
      <c r="H54" s="407"/>
      <c r="I54" s="92"/>
      <c r="J54" s="505"/>
      <c r="K54" s="505"/>
      <c r="L54" s="508"/>
      <c r="M54" s="437"/>
      <c r="N54" s="437"/>
      <c r="O54" s="194"/>
      <c r="P54" s="194"/>
      <c r="Q54" s="195"/>
    </row>
    <row r="55" spans="1:17" ht="13.5" customHeight="1">
      <c r="A55" s="404"/>
      <c r="B55" s="437"/>
      <c r="C55" s="407"/>
      <c r="D55" s="407"/>
      <c r="E55" s="193">
        <f>'5- Identificación de Riesgos'!D65</f>
        <v>0</v>
      </c>
      <c r="F55" s="413"/>
      <c r="G55" s="503"/>
      <c r="H55" s="407"/>
      <c r="I55" s="92"/>
      <c r="J55" s="505"/>
      <c r="K55" s="505"/>
      <c r="L55" s="508"/>
      <c r="M55" s="437"/>
      <c r="N55" s="437"/>
      <c r="O55" s="194"/>
      <c r="P55" s="194"/>
      <c r="Q55" s="195"/>
    </row>
    <row r="56" spans="1:17" ht="13.5" customHeight="1">
      <c r="A56" s="404"/>
      <c r="B56" s="437"/>
      <c r="C56" s="407"/>
      <c r="D56" s="407"/>
      <c r="E56" s="193">
        <f>'5- Identificación de Riesgos'!D66</f>
        <v>0</v>
      </c>
      <c r="F56" s="413"/>
      <c r="G56" s="503"/>
      <c r="H56" s="407"/>
      <c r="I56" s="92"/>
      <c r="J56" s="505"/>
      <c r="K56" s="505"/>
      <c r="L56" s="508"/>
      <c r="M56" s="437"/>
      <c r="N56" s="437"/>
      <c r="O56" s="194"/>
      <c r="P56" s="194"/>
      <c r="Q56" s="195"/>
    </row>
    <row r="57" spans="1:17" ht="13.5" customHeight="1">
      <c r="A57" s="404"/>
      <c r="B57" s="437"/>
      <c r="C57" s="407"/>
      <c r="D57" s="407"/>
      <c r="E57" s="193">
        <f>'5- Identificación de Riesgos'!D67</f>
        <v>0</v>
      </c>
      <c r="F57" s="413"/>
      <c r="G57" s="503"/>
      <c r="H57" s="407"/>
      <c r="I57" s="92"/>
      <c r="J57" s="505"/>
      <c r="K57" s="505"/>
      <c r="L57" s="508"/>
      <c r="M57" s="437"/>
      <c r="N57" s="437"/>
      <c r="O57" s="194"/>
      <c r="P57" s="194"/>
      <c r="Q57" s="195"/>
    </row>
    <row r="58" spans="1:17" ht="13.5" customHeight="1">
      <c r="A58" s="404"/>
      <c r="B58" s="437"/>
      <c r="C58" s="407"/>
      <c r="D58" s="407"/>
      <c r="E58" s="193">
        <f>'5- Identificación de Riesgos'!D68</f>
        <v>0</v>
      </c>
      <c r="F58" s="413"/>
      <c r="G58" s="503"/>
      <c r="H58" s="407"/>
      <c r="I58" s="92"/>
      <c r="J58" s="505"/>
      <c r="K58" s="505"/>
      <c r="L58" s="508"/>
      <c r="M58" s="437"/>
      <c r="N58" s="437"/>
      <c r="O58" s="194"/>
      <c r="P58" s="194"/>
      <c r="Q58" s="195"/>
    </row>
    <row r="59" spans="1:17" ht="13.5" customHeight="1" thickBot="1">
      <c r="A59" s="404"/>
      <c r="B59" s="429"/>
      <c r="C59" s="407"/>
      <c r="D59" s="408"/>
      <c r="E59" s="196">
        <f>'5- Identificación de Riesgos'!D69</f>
        <v>0</v>
      </c>
      <c r="F59" s="413"/>
      <c r="G59" s="503"/>
      <c r="H59" s="407"/>
      <c r="I59" s="170"/>
      <c r="J59" s="506"/>
      <c r="K59" s="506"/>
      <c r="L59" s="509"/>
      <c r="M59" s="429"/>
      <c r="N59" s="429"/>
      <c r="O59" s="197"/>
      <c r="P59" s="197"/>
      <c r="Q59" s="198"/>
    </row>
    <row r="60" spans="1:17">
      <c r="A60" s="403">
        <f>'5- Identificación de Riesgos'!A60</f>
        <v>6</v>
      </c>
      <c r="B60" s="475" t="str">
        <f>'5- Identificación de Riesgos'!B60</f>
        <v xml:space="preserve">Ofrecer, prometer, entregar, aceptar o solicitar una ventaja indebida  a favor propio o de terceros al realizar el seguimiento de la planeación estratégica de forma deficiente, incompleta e inoportuna </v>
      </c>
      <c r="C60" s="406" t="str">
        <f>'5- Identificación de Riesgos'!C60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429" t="s">
        <v>921</v>
      </c>
      <c r="E60" s="193">
        <f>'5- Identificación de Riesgos'!D70</f>
        <v>0</v>
      </c>
      <c r="F60" s="412" t="str">
        <f>'5- Identificación de Riesgos'!H60</f>
        <v>Media - 3</v>
      </c>
      <c r="G60" s="406" t="str">
        <f>'5- Identificación de Riesgos'!M60</f>
        <v>Menor - 2</v>
      </c>
      <c r="H60" s="406" t="str">
        <f>'5- Identificación de Riesgos'!N60</f>
        <v>Moderado - 6</v>
      </c>
      <c r="I60" s="92"/>
      <c r="J60" s="504" t="str">
        <f>'6- Valoración Controles'!T60</f>
        <v>Baja - 2</v>
      </c>
      <c r="K60" s="504" t="str">
        <f>'6- Valoración Controles'!U60</f>
        <v>Menor - 2</v>
      </c>
      <c r="L60" s="507" t="e">
        <f>AVERAGE(#REF!)</f>
        <v>#REF!</v>
      </c>
      <c r="M60" s="475" t="str">
        <f>'6- Valoración Controles'!V60</f>
        <v>Moderado - 4</v>
      </c>
      <c r="N60" s="437" t="s">
        <v>1028</v>
      </c>
      <c r="O60" s="267"/>
      <c r="P60" s="267"/>
      <c r="Q60" s="270"/>
    </row>
    <row r="61" spans="1:17">
      <c r="A61" s="404"/>
      <c r="B61" s="437"/>
      <c r="C61" s="407"/>
      <c r="D61" s="407"/>
      <c r="E61" s="193">
        <f>'5- Identificación de Riesgos'!D71</f>
        <v>0</v>
      </c>
      <c r="F61" s="413"/>
      <c r="G61" s="503"/>
      <c r="H61" s="407"/>
      <c r="I61" s="92"/>
      <c r="J61" s="505"/>
      <c r="K61" s="505"/>
      <c r="L61" s="508"/>
      <c r="M61" s="437"/>
      <c r="N61" s="437"/>
      <c r="O61" s="268"/>
      <c r="P61" s="268"/>
      <c r="Q61" s="269"/>
    </row>
    <row r="62" spans="1:17" ht="45" customHeight="1">
      <c r="A62" s="404"/>
      <c r="B62" s="437"/>
      <c r="C62" s="407"/>
      <c r="D62" s="407"/>
      <c r="E62" s="193">
        <f>'5- Identificación de Riesgos'!D72</f>
        <v>0</v>
      </c>
      <c r="F62" s="413"/>
      <c r="G62" s="503"/>
      <c r="H62" s="407"/>
      <c r="I62" s="92"/>
      <c r="J62" s="505"/>
      <c r="K62" s="505"/>
      <c r="L62" s="508"/>
      <c r="M62" s="437"/>
      <c r="N62" s="437"/>
      <c r="O62" s="194"/>
      <c r="P62" s="194"/>
      <c r="Q62" s="195"/>
    </row>
    <row r="63" spans="1:17">
      <c r="A63" s="404"/>
      <c r="B63" s="437"/>
      <c r="C63" s="407"/>
      <c r="D63" s="407"/>
      <c r="E63" s="193">
        <f>'5- Identificación de Riesgos'!D73</f>
        <v>0</v>
      </c>
      <c r="F63" s="413"/>
      <c r="G63" s="503"/>
      <c r="H63" s="407"/>
      <c r="I63" s="92"/>
      <c r="J63" s="505"/>
      <c r="K63" s="505"/>
      <c r="L63" s="508"/>
      <c r="M63" s="437"/>
      <c r="N63" s="437"/>
      <c r="O63" s="194"/>
      <c r="P63" s="194"/>
      <c r="Q63" s="195"/>
    </row>
    <row r="64" spans="1:17">
      <c r="A64" s="404"/>
      <c r="B64" s="437"/>
      <c r="C64" s="407"/>
      <c r="D64" s="407"/>
      <c r="E64" s="193">
        <f>'5- Identificación de Riesgos'!D74</f>
        <v>0</v>
      </c>
      <c r="F64" s="413"/>
      <c r="G64" s="503"/>
      <c r="H64" s="407"/>
      <c r="I64" s="92"/>
      <c r="J64" s="505"/>
      <c r="K64" s="505"/>
      <c r="L64" s="508"/>
      <c r="M64" s="437"/>
      <c r="N64" s="437"/>
      <c r="O64" s="194"/>
      <c r="P64" s="194"/>
      <c r="Q64" s="195"/>
    </row>
    <row r="65" spans="1:17">
      <c r="A65" s="404"/>
      <c r="B65" s="437"/>
      <c r="C65" s="407"/>
      <c r="D65" s="407"/>
      <c r="E65" s="193">
        <f>'5- Identificación de Riesgos'!D75</f>
        <v>0</v>
      </c>
      <c r="F65" s="413"/>
      <c r="G65" s="503"/>
      <c r="H65" s="407"/>
      <c r="I65" s="92"/>
      <c r="J65" s="505"/>
      <c r="K65" s="505"/>
      <c r="L65" s="508"/>
      <c r="M65" s="437"/>
      <c r="N65" s="437"/>
      <c r="O65" s="194"/>
      <c r="P65" s="194"/>
      <c r="Q65" s="195"/>
    </row>
    <row r="66" spans="1:17">
      <c r="A66" s="404"/>
      <c r="B66" s="437"/>
      <c r="C66" s="407"/>
      <c r="D66" s="407"/>
      <c r="E66" s="193">
        <f>'5- Identificación de Riesgos'!D76</f>
        <v>0</v>
      </c>
      <c r="F66" s="413"/>
      <c r="G66" s="503"/>
      <c r="H66" s="407"/>
      <c r="I66" s="92"/>
      <c r="J66" s="505"/>
      <c r="K66" s="505"/>
      <c r="L66" s="508"/>
      <c r="M66" s="437"/>
      <c r="N66" s="437"/>
      <c r="O66" s="194"/>
      <c r="P66" s="194"/>
      <c r="Q66" s="195"/>
    </row>
    <row r="67" spans="1:17">
      <c r="A67" s="404"/>
      <c r="B67" s="437"/>
      <c r="C67" s="407"/>
      <c r="D67" s="407"/>
      <c r="E67" s="193">
        <f>'5- Identificación de Riesgos'!D77</f>
        <v>0</v>
      </c>
      <c r="F67" s="413"/>
      <c r="G67" s="503"/>
      <c r="H67" s="407"/>
      <c r="I67" s="92"/>
      <c r="J67" s="505"/>
      <c r="K67" s="505"/>
      <c r="L67" s="508"/>
      <c r="M67" s="437"/>
      <c r="N67" s="437"/>
      <c r="O67" s="194"/>
      <c r="P67" s="194"/>
      <c r="Q67" s="195"/>
    </row>
    <row r="68" spans="1:17">
      <c r="A68" s="404"/>
      <c r="B68" s="437"/>
      <c r="C68" s="407"/>
      <c r="D68" s="407"/>
      <c r="E68" s="193">
        <f>'5- Identificación de Riesgos'!D78</f>
        <v>0</v>
      </c>
      <c r="F68" s="413"/>
      <c r="G68" s="503"/>
      <c r="H68" s="407"/>
      <c r="I68" s="92"/>
      <c r="J68" s="505"/>
      <c r="K68" s="505"/>
      <c r="L68" s="508"/>
      <c r="M68" s="437"/>
      <c r="N68" s="437"/>
      <c r="O68" s="194"/>
      <c r="P68" s="194"/>
      <c r="Q68" s="195"/>
    </row>
    <row r="69" spans="1:17" ht="15.75" thickBot="1">
      <c r="A69" s="404"/>
      <c r="B69" s="429"/>
      <c r="C69" s="407"/>
      <c r="D69" s="408"/>
      <c r="E69" s="196">
        <f>'5- Identificación de Riesgos'!D79</f>
        <v>0</v>
      </c>
      <c r="F69" s="413"/>
      <c r="G69" s="503"/>
      <c r="H69" s="407"/>
      <c r="I69" s="170"/>
      <c r="J69" s="506"/>
      <c r="K69" s="506"/>
      <c r="L69" s="509"/>
      <c r="M69" s="429"/>
      <c r="N69" s="476"/>
      <c r="O69" s="197"/>
      <c r="P69" s="197"/>
      <c r="Q69" s="198"/>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116" priority="335" operator="containsText" text="Muy Baja">
      <formula>NOT(ISERROR(SEARCH("Muy Baja",F10)))</formula>
    </cfRule>
    <cfRule type="containsText" dxfId="115" priority="336" operator="containsText" text="Baja">
      <formula>NOT(ISERROR(SEARCH("Baja",F10)))</formula>
    </cfRule>
    <cfRule type="containsText" dxfId="114" priority="337" operator="containsText" text="Muy Alta">
      <formula>NOT(ISERROR(SEARCH("Muy Alta",F10)))</formula>
    </cfRule>
    <cfRule type="containsText" dxfId="113" priority="339" operator="containsText" text="Alta">
      <formula>NOT(ISERROR(SEARCH("Alta",F10)))</formula>
    </cfRule>
    <cfRule type="containsText" dxfId="112" priority="340" operator="containsText" text="Media">
      <formula>NOT(ISERROR(SEARCH("Media",F10)))</formula>
    </cfRule>
    <cfRule type="containsText" dxfId="111" priority="341" operator="containsText" text="Media">
      <formula>NOT(ISERROR(SEARCH("Media",F10)))</formula>
    </cfRule>
    <cfRule type="containsText" dxfId="110" priority="342" operator="containsText" text="Media">
      <formula>NOT(ISERROR(SEARCH("Media",F10)))</formula>
    </cfRule>
    <cfRule type="containsText" dxfId="109" priority="343" operator="containsText" text="Muy Baja">
      <formula>NOT(ISERROR(SEARCH("Muy Baja",F10)))</formula>
    </cfRule>
    <cfRule type="containsText" dxfId="108" priority="344" operator="containsText" text="Baja">
      <formula>NOT(ISERROR(SEARCH("Baja",F10)))</formula>
    </cfRule>
    <cfRule type="containsText" dxfId="107" priority="345" operator="containsText" text="Muy Baja">
      <formula>NOT(ISERROR(SEARCH("Muy Baja",F10)))</formula>
    </cfRule>
    <cfRule type="containsText" dxfId="106" priority="346" operator="containsText" text="Muy Baja">
      <formula>NOT(ISERROR(SEARCH("Muy Baja",F10)))</formula>
    </cfRule>
    <cfRule type="containsText" dxfId="105" priority="347" operator="containsText" text="Muy Baja">
      <formula>NOT(ISERROR(SEARCH("Muy Baja",F10)))</formula>
    </cfRule>
    <cfRule type="containsText" dxfId="104" priority="348" operator="containsText" text="Muy Baja'Tabla probabilidad'!">
      <formula>NOT(ISERROR(SEARCH("Muy Baja'Tabla probabilidad'!",F10)))</formula>
    </cfRule>
    <cfRule type="containsText" dxfId="103" priority="349" operator="containsText" text="Muy bajo">
      <formula>NOT(ISERROR(SEARCH("Muy bajo",F10)))</formula>
    </cfRule>
    <cfRule type="containsText" dxfId="102" priority="350" operator="containsText" text="Alta">
      <formula>NOT(ISERROR(SEARCH("Alta",F10)))</formula>
    </cfRule>
    <cfRule type="containsText" dxfId="101" priority="351" operator="containsText" text="Media">
      <formula>NOT(ISERROR(SEARCH("Media",F10)))</formula>
    </cfRule>
    <cfRule type="containsText" dxfId="100" priority="352" operator="containsText" text="Baja">
      <formula>NOT(ISERROR(SEARCH("Baja",F10)))</formula>
    </cfRule>
    <cfRule type="containsText" dxfId="99" priority="353" operator="containsText" text="Muy baja">
      <formula>NOT(ISERROR(SEARCH("Muy baja",F10)))</formula>
    </cfRule>
    <cfRule type="cellIs" dxfId="98" priority="356" operator="between">
      <formula>1</formula>
      <formula>2</formula>
    </cfRule>
    <cfRule type="cellIs" dxfId="97" priority="357" operator="between">
      <formula>0</formula>
      <formula>2</formula>
    </cfRule>
  </conditionalFormatting>
  <conditionalFormatting sqref="G10 G20 G30 G40 G50 G60">
    <cfRule type="containsText" dxfId="96" priority="329" operator="containsText" text="Catastrófico">
      <formula>NOT(ISERROR(SEARCH("Catastrófico",G10)))</formula>
    </cfRule>
    <cfRule type="containsText" dxfId="95" priority="330" operator="containsText" text="Mayor">
      <formula>NOT(ISERROR(SEARCH("Mayor",G10)))</formula>
    </cfRule>
    <cfRule type="containsText" dxfId="94" priority="331" operator="containsText" text="Alta">
      <formula>NOT(ISERROR(SEARCH("Alta",G10)))</formula>
    </cfRule>
    <cfRule type="containsText" dxfId="93" priority="332" operator="containsText" text="Moderado">
      <formula>NOT(ISERROR(SEARCH("Moderado",G10)))</formula>
    </cfRule>
    <cfRule type="containsText" dxfId="92" priority="333" operator="containsText" text="Menor">
      <formula>NOT(ISERROR(SEARCH("Menor",G10)))</formula>
    </cfRule>
    <cfRule type="containsText" dxfId="91" priority="334" operator="containsText" text="Leve">
      <formula>NOT(ISERROR(SEARCH("Leve",G10)))</formula>
    </cfRule>
  </conditionalFormatting>
  <conditionalFormatting sqref="H10:I10 H20:I20 H30:I30 H40:I40 H50:I50 H60:I60">
    <cfRule type="containsText" dxfId="90" priority="324" operator="containsText" text="Extremo">
      <formula>NOT(ISERROR(SEARCH("Extremo",H10)))</formula>
    </cfRule>
    <cfRule type="containsText" dxfId="89" priority="325" operator="containsText" text="Alto">
      <formula>NOT(ISERROR(SEARCH("Alto",H10)))</formula>
    </cfRule>
    <cfRule type="containsText" dxfId="88" priority="326" operator="containsText" text="Bajo">
      <formula>NOT(ISERROR(SEARCH("Bajo",H10)))</formula>
    </cfRule>
    <cfRule type="containsText" dxfId="87" priority="327" operator="containsText" text="Moderado">
      <formula>NOT(ISERROR(SEARCH("Moderado",H10)))</formula>
    </cfRule>
    <cfRule type="containsText" dxfId="86" priority="328" operator="containsText" text="Extremo">
      <formula>NOT(ISERROR(SEARCH("Extremo",H10)))</formula>
    </cfRule>
  </conditionalFormatting>
  <conditionalFormatting sqref="J10:J69">
    <cfRule type="containsText" dxfId="85" priority="11" operator="containsText" text="Muy Baja">
      <formula>NOT(ISERROR(SEARCH("Muy Baja",J10)))</formula>
    </cfRule>
    <cfRule type="containsText" dxfId="84" priority="293" operator="containsText" text="Muy Alta">
      <formula>NOT(ISERROR(SEARCH("Muy Alta",J10)))</formula>
    </cfRule>
    <cfRule type="containsText" dxfId="83" priority="294" operator="containsText" text="Alta">
      <formula>NOT(ISERROR(SEARCH("Alta",J10)))</formula>
    </cfRule>
    <cfRule type="containsText" dxfId="82" priority="295" operator="containsText" text="Media">
      <formula>NOT(ISERROR(SEARCH("Media",J10)))</formula>
    </cfRule>
    <cfRule type="containsText" dxfId="81" priority="296" operator="containsText" text="Baja">
      <formula>NOT(ISERROR(SEARCH("Baja",J10)))</formula>
    </cfRule>
    <cfRule type="containsText" dxfId="80" priority="297" operator="containsText" text="Muy Baja">
      <formula>NOT(ISERROR(SEARCH("Muy Baja",J10)))</formula>
    </cfRule>
  </conditionalFormatting>
  <conditionalFormatting sqref="K10:K69">
    <cfRule type="containsText" dxfId="79" priority="2" operator="containsText" text="Catastrófico">
      <formula>NOT(ISERROR(SEARCH("Catastrófico",K10)))</formula>
    </cfRule>
    <cfRule type="containsText" dxfId="78" priority="3" operator="containsText" text="Moderado">
      <formula>NOT(ISERROR(SEARCH("Moderado",K10)))</formula>
    </cfRule>
    <cfRule type="containsText" dxfId="77" priority="4" operator="containsText" text="Menor">
      <formula>NOT(ISERROR(SEARCH("Menor",K10)))</formula>
    </cfRule>
    <cfRule type="containsText" dxfId="76" priority="5" operator="containsText" text="Leve">
      <formula>NOT(ISERROR(SEARCH("Leve",K10)))</formula>
    </cfRule>
    <cfRule type="containsText" dxfId="75" priority="6" operator="containsText" text="Mayor">
      <formula>NOT(ISERROR(SEARCH("Mayor",K10)))</formula>
    </cfRule>
  </conditionalFormatting>
  <conditionalFormatting sqref="M10 M20 M30 M40 M50 M60">
    <cfRule type="containsText" dxfId="74" priority="298" operator="containsText" text="Extremo">
      <formula>NOT(ISERROR(SEARCH("Extremo",M10)))</formula>
    </cfRule>
    <cfRule type="containsText" dxfId="73" priority="299" operator="containsText" text="Alto">
      <formula>NOT(ISERROR(SEARCH("Alto",M10)))</formula>
    </cfRule>
    <cfRule type="containsText" dxfId="72" priority="300" operator="containsText" text="Moderado">
      <formula>NOT(ISERROR(SEARCH("Moderado",M10)))</formula>
    </cfRule>
    <cfRule type="containsText" dxfId="71" priority="301" operator="containsText" text="Menor">
      <formula>NOT(ISERROR(SEARCH("Menor",M10)))</formula>
    </cfRule>
    <cfRule type="containsText" dxfId="70" priority="302" operator="containsText" text="Bajo">
      <formula>NOT(ISERROR(SEARCH("Bajo",M10)))</formula>
    </cfRule>
    <cfRule type="containsText" dxfId="69" priority="303" operator="containsText" text="Moderado">
      <formula>NOT(ISERROR(SEARCH("Moderado",M10)))</formula>
    </cfRule>
    <cfRule type="containsText" dxfId="68" priority="304" operator="containsText" text="Extremo">
      <formula>NOT(ISERROR(SEARCH("Extremo",M10)))</formula>
    </cfRule>
    <cfRule type="containsText" dxfId="67" priority="305" operator="containsText" text="Baja">
      <formula>NOT(ISERROR(SEARCH("Baja",M10)))</formula>
    </cfRule>
    <cfRule type="containsText" dxfId="66" priority="306"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29" t="s">
        <v>1029</v>
      </c>
      <c r="C2" s="529"/>
      <c r="D2" s="529"/>
      <c r="E2" s="529"/>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1030</v>
      </c>
      <c r="D4" s="65"/>
      <c r="E4" s="65" t="s">
        <v>1031</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1032</v>
      </c>
      <c r="D5" s="65"/>
      <c r="E5" s="67" t="s">
        <v>1033</v>
      </c>
      <c r="F5" s="65" t="s">
        <v>1031</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1034</v>
      </c>
      <c r="C6" s="114" t="s">
        <v>1035</v>
      </c>
      <c r="D6" s="69">
        <v>0.04</v>
      </c>
      <c r="E6" s="70" t="s">
        <v>1036</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1037</v>
      </c>
      <c r="C7" s="114" t="s">
        <v>1038</v>
      </c>
      <c r="D7" s="69">
        <v>0.09</v>
      </c>
      <c r="E7" s="70" t="s">
        <v>1039</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1040</v>
      </c>
      <c r="C8" s="114" t="s">
        <v>1041</v>
      </c>
      <c r="D8" s="69">
        <v>0.28999999999999998</v>
      </c>
      <c r="E8" s="70" t="s">
        <v>1042</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1043</v>
      </c>
      <c r="C9" s="114" t="s">
        <v>1044</v>
      </c>
      <c r="D9" s="69">
        <v>0.49</v>
      </c>
      <c r="E9" s="70" t="s">
        <v>1045</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1046</v>
      </c>
      <c r="C10" s="114" t="s">
        <v>1047</v>
      </c>
      <c r="D10" s="69">
        <v>1</v>
      </c>
      <c r="E10" s="70" t="s">
        <v>1048</v>
      </c>
      <c r="F10" s="71">
        <v>5</v>
      </c>
      <c r="G10" s="2"/>
      <c r="H10" s="2"/>
      <c r="I10" s="94" t="s">
        <v>1049</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30" t="s">
        <v>1050</v>
      </c>
      <c r="C14" s="530"/>
      <c r="D14" s="530"/>
      <c r="E14" s="530"/>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28" t="s">
        <v>918</v>
      </c>
      <c r="D16" s="528"/>
      <c r="E16" s="528"/>
      <c r="F16" s="105"/>
      <c r="G16" s="77"/>
      <c r="H16" s="77"/>
      <c r="I16" s="95" t="s">
        <v>913</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1051</v>
      </c>
      <c r="C17" s="526" t="s">
        <v>1052</v>
      </c>
      <c r="D17" s="526"/>
      <c r="E17" s="526"/>
      <c r="F17" s="106">
        <v>1</v>
      </c>
      <c r="G17" s="77"/>
      <c r="H17" s="77"/>
      <c r="I17" s="94" t="s">
        <v>918</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1053</v>
      </c>
      <c r="C18" s="526" t="s">
        <v>931</v>
      </c>
      <c r="D18" s="526"/>
      <c r="E18" s="526"/>
      <c r="F18" s="106">
        <v>2</v>
      </c>
      <c r="G18" s="77"/>
      <c r="H18" s="77"/>
      <c r="I18" s="94" t="s">
        <v>935</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1054</v>
      </c>
      <c r="C19" s="526" t="s">
        <v>1055</v>
      </c>
      <c r="D19" s="526"/>
      <c r="E19" s="526"/>
      <c r="F19" s="106">
        <v>3</v>
      </c>
      <c r="G19" s="77"/>
      <c r="H19" s="77"/>
      <c r="I19" s="94" t="s">
        <v>921</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1056</v>
      </c>
      <c r="C20" s="526" t="s">
        <v>919</v>
      </c>
      <c r="D20" s="526"/>
      <c r="E20" s="526"/>
      <c r="F20" s="106">
        <v>4</v>
      </c>
      <c r="G20" s="77"/>
      <c r="H20" s="77"/>
      <c r="I20" s="94" t="s">
        <v>959</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1057</v>
      </c>
      <c r="C21" s="526" t="s">
        <v>1058</v>
      </c>
      <c r="D21" s="526"/>
      <c r="E21" s="526"/>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27" t="s">
        <v>935</v>
      </c>
      <c r="D24" s="527"/>
      <c r="E24" s="527"/>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1051</v>
      </c>
      <c r="C25" s="526" t="s">
        <v>936</v>
      </c>
      <c r="D25" s="526"/>
      <c r="E25" s="526"/>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1053</v>
      </c>
      <c r="C26" s="526" t="s">
        <v>1059</v>
      </c>
      <c r="D26" s="526"/>
      <c r="E26" s="526"/>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1054</v>
      </c>
      <c r="C27" s="526" t="s">
        <v>1060</v>
      </c>
      <c r="D27" s="526"/>
      <c r="E27" s="526"/>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1056</v>
      </c>
      <c r="C28" s="526" t="s">
        <v>1061</v>
      </c>
      <c r="D28" s="526"/>
      <c r="E28" s="526"/>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1057</v>
      </c>
      <c r="C29" s="526" t="s">
        <v>1062</v>
      </c>
      <c r="D29" s="526"/>
      <c r="E29" s="526"/>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28" t="s">
        <v>921</v>
      </c>
      <c r="D32" s="528"/>
      <c r="E32" s="528"/>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1051</v>
      </c>
      <c r="C33" s="526" t="s">
        <v>933</v>
      </c>
      <c r="D33" s="526"/>
      <c r="E33" s="526"/>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1053</v>
      </c>
      <c r="C34" s="526" t="s">
        <v>922</v>
      </c>
      <c r="D34" s="526"/>
      <c r="E34" s="526"/>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1054</v>
      </c>
      <c r="C35" s="526" t="s">
        <v>1063</v>
      </c>
      <c r="D35" s="526"/>
      <c r="E35" s="526"/>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1056</v>
      </c>
      <c r="C36" s="526" t="s">
        <v>1064</v>
      </c>
      <c r="D36" s="526"/>
      <c r="E36" s="526"/>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1057</v>
      </c>
      <c r="C37" s="526" t="s">
        <v>1065</v>
      </c>
      <c r="D37" s="526"/>
      <c r="E37" s="526"/>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28" t="s">
        <v>959</v>
      </c>
      <c r="D40" s="528"/>
      <c r="E40" s="528"/>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1051</v>
      </c>
      <c r="C41" s="526" t="s">
        <v>1066</v>
      </c>
      <c r="D41" s="526"/>
      <c r="E41" s="526"/>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1053</v>
      </c>
      <c r="C42" s="526" t="s">
        <v>1067</v>
      </c>
      <c r="D42" s="526"/>
      <c r="E42" s="526"/>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1054</v>
      </c>
      <c r="C43" s="526" t="s">
        <v>1068</v>
      </c>
      <c r="D43" s="526"/>
      <c r="E43" s="526"/>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1056</v>
      </c>
      <c r="C44" s="526" t="s">
        <v>1069</v>
      </c>
      <c r="D44" s="526"/>
      <c r="E44" s="526"/>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1057</v>
      </c>
      <c r="C45" s="526" t="s">
        <v>1070</v>
      </c>
      <c r="D45" s="526"/>
      <c r="E45" s="526"/>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1071</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27" t="s">
        <v>961</v>
      </c>
      <c r="D48" s="527"/>
      <c r="E48" s="527"/>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1051</v>
      </c>
      <c r="C49" s="523" t="s">
        <v>1072</v>
      </c>
      <c r="D49" s="524"/>
      <c r="E49" s="525"/>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1053</v>
      </c>
      <c r="C50" s="523" t="s">
        <v>1073</v>
      </c>
      <c r="D50" s="524"/>
      <c r="E50" s="525"/>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1054</v>
      </c>
      <c r="C51" s="523" t="s">
        <v>1074</v>
      </c>
      <c r="D51" s="524"/>
      <c r="E51" s="525"/>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1056</v>
      </c>
      <c r="C52" s="523" t="s">
        <v>1075</v>
      </c>
      <c r="D52" s="524"/>
      <c r="E52" s="525"/>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1057</v>
      </c>
      <c r="C53" s="523" t="s">
        <v>1076</v>
      </c>
      <c r="D53" s="524"/>
      <c r="E53" s="525"/>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1049</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1051</v>
      </c>
      <c r="C57" s="520" t="s">
        <v>1077</v>
      </c>
      <c r="D57" s="521"/>
      <c r="E57" s="522"/>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1053</v>
      </c>
      <c r="C58" s="520" t="s">
        <v>1078</v>
      </c>
      <c r="D58" s="521"/>
      <c r="E58" s="522"/>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1054</v>
      </c>
      <c r="C59" s="520" t="s">
        <v>1079</v>
      </c>
      <c r="D59" s="521"/>
      <c r="E59" s="522"/>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1056</v>
      </c>
      <c r="C60" s="520" t="s">
        <v>1080</v>
      </c>
      <c r="D60" s="521"/>
      <c r="E60" s="522"/>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1057</v>
      </c>
      <c r="C61" s="520" t="s">
        <v>1081</v>
      </c>
      <c r="D61" s="521"/>
      <c r="E61" s="522"/>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33" t="s">
        <v>1082</v>
      </c>
      <c r="C4" s="534"/>
      <c r="D4" s="534"/>
      <c r="E4" s="535" t="s">
        <v>1083</v>
      </c>
      <c r="F4" s="535"/>
      <c r="G4" s="535"/>
      <c r="H4" s="535"/>
      <c r="I4" s="536"/>
      <c r="Q4" s="537" t="s">
        <v>1084</v>
      </c>
      <c r="R4" s="537"/>
    </row>
    <row r="5" spans="2:19">
      <c r="B5" s="533"/>
      <c r="C5" s="534"/>
      <c r="D5" s="534"/>
      <c r="E5" s="535"/>
      <c r="F5" s="535"/>
      <c r="G5" s="535"/>
      <c r="H5" s="535"/>
      <c r="I5" s="536"/>
      <c r="Q5" s="537"/>
      <c r="R5" s="537"/>
    </row>
    <row r="6" spans="2:19">
      <c r="B6" s="533"/>
      <c r="C6" s="534"/>
      <c r="D6" s="534"/>
      <c r="E6" s="535"/>
      <c r="F6" s="535"/>
      <c r="G6" s="535"/>
      <c r="H6" s="535"/>
      <c r="I6" s="536"/>
      <c r="Q6" s="537"/>
      <c r="R6" s="537"/>
    </row>
    <row r="7" spans="2:19" ht="15.75" thickBot="1">
      <c r="B7" s="118"/>
      <c r="I7" s="119"/>
    </row>
    <row r="8" spans="2:19" ht="62.25" customHeight="1" thickBot="1">
      <c r="B8" s="538" t="s">
        <v>1031</v>
      </c>
      <c r="C8" s="539"/>
      <c r="D8" s="57" t="s">
        <v>1085</v>
      </c>
      <c r="E8" s="58">
        <v>5</v>
      </c>
      <c r="F8" s="58">
        <v>10</v>
      </c>
      <c r="G8" s="58">
        <v>15</v>
      </c>
      <c r="H8" s="58">
        <v>20</v>
      </c>
      <c r="I8" s="120">
        <v>25</v>
      </c>
      <c r="K8" s="540" t="s">
        <v>1086</v>
      </c>
      <c r="L8" s="541"/>
      <c r="M8" s="541"/>
      <c r="N8" s="541"/>
      <c r="O8" s="541"/>
      <c r="P8" s="542"/>
      <c r="Q8" s="543" t="s">
        <v>1087</v>
      </c>
      <c r="R8" s="543"/>
      <c r="S8" s="17" t="s">
        <v>1088</v>
      </c>
    </row>
    <row r="9" spans="2:19" ht="62.25" customHeight="1" thickBot="1">
      <c r="B9" s="538"/>
      <c r="C9" s="539"/>
      <c r="D9" s="57" t="s">
        <v>1089</v>
      </c>
      <c r="E9" s="59">
        <v>4</v>
      </c>
      <c r="F9" s="59">
        <v>8</v>
      </c>
      <c r="G9" s="58">
        <v>12</v>
      </c>
      <c r="H9" s="58">
        <v>16</v>
      </c>
      <c r="I9" s="120">
        <v>20</v>
      </c>
      <c r="K9" s="544" t="s">
        <v>1090</v>
      </c>
      <c r="L9" s="545"/>
      <c r="M9" s="545"/>
      <c r="N9" s="545"/>
      <c r="O9" s="545"/>
      <c r="P9" s="545"/>
      <c r="Q9" s="546" t="s">
        <v>1091</v>
      </c>
      <c r="R9" s="547"/>
      <c r="S9" s="17" t="s">
        <v>1028</v>
      </c>
    </row>
    <row r="10" spans="2:19" ht="62.25" customHeight="1" thickBot="1">
      <c r="B10" s="538"/>
      <c r="C10" s="539"/>
      <c r="D10" s="57" t="s">
        <v>1092</v>
      </c>
      <c r="E10" s="59">
        <v>3</v>
      </c>
      <c r="F10" s="59">
        <v>6</v>
      </c>
      <c r="G10" s="59">
        <v>9</v>
      </c>
      <c r="H10" s="58">
        <v>12</v>
      </c>
      <c r="I10" s="120">
        <v>15</v>
      </c>
      <c r="K10" s="548" t="s">
        <v>1054</v>
      </c>
      <c r="L10" s="549"/>
      <c r="M10" s="549"/>
      <c r="N10" s="549"/>
      <c r="O10" s="549"/>
      <c r="P10" s="549"/>
      <c r="Q10" s="543" t="s">
        <v>1093</v>
      </c>
      <c r="R10" s="543"/>
      <c r="S10" s="17" t="s">
        <v>1094</v>
      </c>
    </row>
    <row r="11" spans="2:19" ht="62.25" customHeight="1">
      <c r="B11" s="538"/>
      <c r="C11" s="539"/>
      <c r="D11" s="57" t="s">
        <v>1095</v>
      </c>
      <c r="E11" s="60">
        <v>2</v>
      </c>
      <c r="F11" s="59">
        <v>4</v>
      </c>
      <c r="G11" s="59">
        <v>6</v>
      </c>
      <c r="H11" s="58">
        <v>8</v>
      </c>
      <c r="I11" s="120">
        <v>10</v>
      </c>
      <c r="K11" s="550" t="s">
        <v>1096</v>
      </c>
      <c r="L11" s="551"/>
      <c r="M11" s="551"/>
      <c r="N11" s="551"/>
      <c r="O11" s="551"/>
      <c r="P11" s="551"/>
      <c r="Q11" s="543" t="s">
        <v>1027</v>
      </c>
      <c r="R11" s="552"/>
      <c r="S11" s="17" t="s">
        <v>1027</v>
      </c>
    </row>
    <row r="12" spans="2:19" ht="62.25" customHeight="1">
      <c r="B12" s="538"/>
      <c r="C12" s="539"/>
      <c r="D12" s="57" t="s">
        <v>1097</v>
      </c>
      <c r="E12" s="60">
        <v>1</v>
      </c>
      <c r="F12" s="60">
        <v>2</v>
      </c>
      <c r="G12" s="59">
        <v>3</v>
      </c>
      <c r="H12" s="58">
        <v>4</v>
      </c>
      <c r="I12" s="120">
        <v>5</v>
      </c>
    </row>
    <row r="13" spans="2:19" ht="62.25" customHeight="1" thickBot="1">
      <c r="B13" s="121"/>
      <c r="C13" s="531" t="s">
        <v>1098</v>
      </c>
      <c r="D13" s="532"/>
      <c r="E13" s="122" t="s">
        <v>1099</v>
      </c>
      <c r="F13" s="122" t="s">
        <v>1100</v>
      </c>
      <c r="G13" s="122" t="s">
        <v>1101</v>
      </c>
      <c r="H13" s="122" t="s">
        <v>1102</v>
      </c>
      <c r="I13" s="123" t="s">
        <v>1103</v>
      </c>
    </row>
    <row r="17" spans="4:6">
      <c r="D17" s="17"/>
      <c r="E17" s="17"/>
      <c r="F17" s="17"/>
    </row>
    <row r="18" spans="4:6" ht="15.75">
      <c r="D18" s="22" t="s">
        <v>1104</v>
      </c>
      <c r="E18" s="124" t="s">
        <v>1096</v>
      </c>
      <c r="F18" s="124">
        <v>1</v>
      </c>
    </row>
    <row r="19" spans="4:6">
      <c r="D19" s="22" t="s">
        <v>1105</v>
      </c>
      <c r="E19" s="22" t="s">
        <v>1096</v>
      </c>
      <c r="F19" s="22">
        <v>2</v>
      </c>
    </row>
    <row r="20" spans="4:6">
      <c r="D20" s="22" t="s">
        <v>1106</v>
      </c>
      <c r="E20" s="22" t="s">
        <v>1054</v>
      </c>
      <c r="F20" s="22">
        <v>2</v>
      </c>
    </row>
    <row r="21" spans="4:6">
      <c r="D21" s="22" t="s">
        <v>1107</v>
      </c>
      <c r="E21" s="22" t="s">
        <v>1108</v>
      </c>
      <c r="F21" s="22">
        <v>3</v>
      </c>
    </row>
    <row r="22" spans="4:6">
      <c r="D22" s="22" t="s">
        <v>1109</v>
      </c>
      <c r="E22" s="22" t="s">
        <v>1086</v>
      </c>
      <c r="F22" s="22">
        <v>4</v>
      </c>
    </row>
    <row r="23" spans="4:6">
      <c r="D23" s="22" t="s">
        <v>1110</v>
      </c>
      <c r="E23" s="22" t="s">
        <v>1096</v>
      </c>
      <c r="F23" s="22">
        <v>1</v>
      </c>
    </row>
    <row r="24" spans="4:6">
      <c r="D24" s="22" t="s">
        <v>1111</v>
      </c>
      <c r="E24" s="22" t="s">
        <v>1054</v>
      </c>
      <c r="F24" s="22">
        <v>2</v>
      </c>
    </row>
    <row r="25" spans="4:6">
      <c r="D25" s="22" t="s">
        <v>1112</v>
      </c>
      <c r="E25" s="22" t="s">
        <v>1054</v>
      </c>
      <c r="F25" s="22">
        <v>2</v>
      </c>
    </row>
    <row r="26" spans="4:6">
      <c r="D26" s="22" t="s">
        <v>1113</v>
      </c>
      <c r="E26" s="22" t="s">
        <v>1090</v>
      </c>
      <c r="F26" s="22">
        <v>3</v>
      </c>
    </row>
    <row r="27" spans="4:6">
      <c r="D27" s="22" t="s">
        <v>1114</v>
      </c>
      <c r="E27" s="22" t="s">
        <v>1086</v>
      </c>
      <c r="F27" s="22">
        <v>4</v>
      </c>
    </row>
    <row r="28" spans="4:6">
      <c r="D28" s="22" t="s">
        <v>1115</v>
      </c>
      <c r="E28" s="22" t="s">
        <v>1054</v>
      </c>
      <c r="F28" s="22">
        <v>2</v>
      </c>
    </row>
    <row r="29" spans="4:6">
      <c r="D29" s="22" t="s">
        <v>1116</v>
      </c>
      <c r="E29" s="22" t="s">
        <v>1054</v>
      </c>
      <c r="F29" s="22">
        <v>2</v>
      </c>
    </row>
    <row r="30" spans="4:6">
      <c r="D30" s="22" t="s">
        <v>1117</v>
      </c>
      <c r="E30" s="22" t="s">
        <v>1054</v>
      </c>
      <c r="F30" s="22">
        <v>2</v>
      </c>
    </row>
    <row r="31" spans="4:6">
      <c r="D31" s="22" t="s">
        <v>1118</v>
      </c>
      <c r="E31" s="22" t="s">
        <v>1090</v>
      </c>
      <c r="F31" s="22">
        <v>3</v>
      </c>
    </row>
    <row r="32" spans="4:6">
      <c r="D32" s="22" t="s">
        <v>1119</v>
      </c>
      <c r="E32" s="22" t="s">
        <v>1086</v>
      </c>
      <c r="F32" s="22">
        <v>4</v>
      </c>
    </row>
    <row r="33" spans="4:6">
      <c r="D33" s="22" t="s">
        <v>1120</v>
      </c>
      <c r="E33" s="22" t="s">
        <v>1054</v>
      </c>
      <c r="F33" s="22">
        <v>2</v>
      </c>
    </row>
    <row r="34" spans="4:6">
      <c r="D34" s="22" t="s">
        <v>1121</v>
      </c>
      <c r="E34" s="22" t="s">
        <v>1054</v>
      </c>
      <c r="F34" s="22">
        <v>2</v>
      </c>
    </row>
    <row r="35" spans="4:6">
      <c r="D35" s="22" t="s">
        <v>1122</v>
      </c>
      <c r="E35" s="22" t="s">
        <v>1090</v>
      </c>
      <c r="F35" s="22">
        <v>3</v>
      </c>
    </row>
    <row r="36" spans="4:6">
      <c r="D36" s="22" t="s">
        <v>1123</v>
      </c>
      <c r="E36" s="22" t="s">
        <v>1090</v>
      </c>
      <c r="F36" s="22">
        <v>3</v>
      </c>
    </row>
    <row r="37" spans="4:6">
      <c r="D37" s="22" t="s">
        <v>1124</v>
      </c>
      <c r="E37" s="22" t="s">
        <v>1086</v>
      </c>
      <c r="F37" s="22">
        <v>4</v>
      </c>
    </row>
    <row r="38" spans="4:6">
      <c r="D38" s="22" t="s">
        <v>1125</v>
      </c>
      <c r="E38" s="22" t="s">
        <v>1090</v>
      </c>
      <c r="F38" s="22">
        <v>3</v>
      </c>
    </row>
    <row r="39" spans="4:6">
      <c r="D39" s="22" t="s">
        <v>1126</v>
      </c>
      <c r="E39" s="22" t="s">
        <v>1090</v>
      </c>
      <c r="F39" s="22">
        <v>3</v>
      </c>
    </row>
    <row r="40" spans="4:6">
      <c r="D40" s="22" t="s">
        <v>1127</v>
      </c>
      <c r="E40" s="22" t="s">
        <v>1090</v>
      </c>
      <c r="F40" s="22">
        <v>3</v>
      </c>
    </row>
    <row r="41" spans="4:6">
      <c r="D41" s="22" t="s">
        <v>1128</v>
      </c>
      <c r="E41" s="22" t="s">
        <v>1090</v>
      </c>
      <c r="F41" s="22">
        <v>3</v>
      </c>
    </row>
    <row r="42" spans="4:6">
      <c r="D42" s="22" t="s">
        <v>1129</v>
      </c>
      <c r="E42" s="22" t="s">
        <v>1086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1" zoomScale="80" zoomScaleNormal="80" workbookViewId="0">
      <selection activeCell="A20" sqref="A20"/>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9.5703125" customWidth="1"/>
    <col min="14" max="169" width="11.42578125" style="2"/>
  </cols>
  <sheetData>
    <row r="1" spans="1:271" s="19" customFormat="1" ht="16.5" customHeight="1">
      <c r="A1" s="581"/>
      <c r="B1" s="582"/>
      <c r="C1" s="585"/>
      <c r="D1" s="585"/>
      <c r="E1" s="585"/>
      <c r="F1" s="585"/>
      <c r="G1" s="585"/>
      <c r="H1" s="585"/>
      <c r="I1" s="585"/>
      <c r="J1" s="586"/>
      <c r="K1" s="580"/>
      <c r="L1" s="580"/>
      <c r="M1" s="58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80"/>
      <c r="L2" s="580"/>
      <c r="M2" s="58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7"/>
      <c r="D3" s="587"/>
      <c r="E3" s="587"/>
      <c r="F3" s="587"/>
      <c r="G3" s="587"/>
      <c r="H3" s="587"/>
      <c r="I3" s="587"/>
      <c r="J3" s="588"/>
      <c r="K3" s="580"/>
      <c r="L3" s="580"/>
      <c r="M3" s="58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3" t="s">
        <v>890</v>
      </c>
      <c r="B4" s="443"/>
      <c r="C4" s="449" t="s">
        <v>1130</v>
      </c>
      <c r="D4" s="449"/>
      <c r="E4" s="449"/>
      <c r="F4" s="449"/>
      <c r="G4" s="449"/>
      <c r="H4" s="449"/>
      <c r="I4" s="449"/>
      <c r="J4" s="449"/>
      <c r="K4" s="449"/>
      <c r="L4" s="449"/>
      <c r="M4" s="4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3" t="s">
        <v>892</v>
      </c>
      <c r="B5" s="443"/>
      <c r="C5" s="450" t="s">
        <v>893</v>
      </c>
      <c r="D5" s="450"/>
      <c r="E5" s="450"/>
      <c r="F5" s="450"/>
      <c r="G5" s="450"/>
      <c r="H5" s="450"/>
      <c r="I5" s="450"/>
      <c r="J5" s="450"/>
      <c r="K5" s="450"/>
      <c r="L5" s="450"/>
      <c r="M5" s="4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3" t="s">
        <v>894</v>
      </c>
      <c r="B6" s="443"/>
      <c r="C6" s="599" t="s">
        <v>895</v>
      </c>
      <c r="D6" s="600"/>
      <c r="E6" s="600"/>
      <c r="F6" s="600"/>
      <c r="G6" s="600"/>
      <c r="H6" s="600"/>
      <c r="I6" s="600"/>
      <c r="J6" s="600"/>
      <c r="K6" s="600"/>
      <c r="L6" s="600"/>
      <c r="M6" s="60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94" t="s">
        <v>1131</v>
      </c>
      <c r="B7" s="595"/>
      <c r="C7" s="596"/>
      <c r="D7" s="597" t="s">
        <v>1132</v>
      </c>
      <c r="E7" s="597"/>
      <c r="F7" s="597"/>
      <c r="G7" s="598" t="s">
        <v>1133</v>
      </c>
      <c r="H7" s="589" t="s">
        <v>1134</v>
      </c>
      <c r="I7" s="591" t="s">
        <v>1135</v>
      </c>
      <c r="J7" s="592"/>
      <c r="K7" s="591" t="s">
        <v>1136</v>
      </c>
      <c r="L7" s="592"/>
      <c r="M7" s="593" t="s">
        <v>1137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832</v>
      </c>
      <c r="C8" s="35" t="s">
        <v>834</v>
      </c>
      <c r="D8" s="28" t="s">
        <v>844</v>
      </c>
      <c r="E8" s="28" t="s">
        <v>1138</v>
      </c>
      <c r="F8" s="28" t="s">
        <v>1139</v>
      </c>
      <c r="G8" s="598"/>
      <c r="H8" s="590"/>
      <c r="I8" s="29" t="s">
        <v>1140</v>
      </c>
      <c r="J8" s="29" t="s">
        <v>1141</v>
      </c>
      <c r="K8" s="29" t="s">
        <v>1142</v>
      </c>
      <c r="L8" s="29" t="s">
        <v>1143</v>
      </c>
      <c r="M8" s="59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6"/>
      <c r="B9" s="577"/>
      <c r="C9" s="577"/>
      <c r="D9" s="577"/>
      <c r="E9" s="577"/>
      <c r="F9" s="577"/>
      <c r="G9" s="57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0.25" customHeight="1">
      <c r="A10" s="568">
        <f>'7- Mapa Final'!A10</f>
        <v>1</v>
      </c>
      <c r="B10" s="570" t="str">
        <f>'7- Mapa Final'!B10</f>
        <v>Incumplimiento en la presentación de los informes de seguimiento semestral y anual para dar cumplimiento al Plan Sectorial de Desarrollo -PSD</v>
      </c>
      <c r="C10" s="570" t="str">
        <f>'7- Mapa Final'!C10</f>
        <v>No se presentan en forma oportuna los informes de seguimiento para la toma de decisiones de la Alta Dirección</v>
      </c>
      <c r="D10" s="572" t="str">
        <f>'7- Mapa Final'!J10</f>
        <v>Baja - 2</v>
      </c>
      <c r="E10" s="574" t="str">
        <f>'7- Mapa Final'!K10</f>
        <v>Menor - 2</v>
      </c>
      <c r="F10" s="565" t="str">
        <f>'7- Mapa Final'!M10</f>
        <v>Moderado - 4</v>
      </c>
      <c r="G10" s="406" t="s">
        <v>1027</v>
      </c>
      <c r="H10" s="578" t="s">
        <v>1144</v>
      </c>
      <c r="I10" s="579"/>
      <c r="J10" s="562" t="s">
        <v>8</v>
      </c>
      <c r="K10" s="554">
        <v>45658</v>
      </c>
      <c r="L10" s="554">
        <v>45747</v>
      </c>
      <c r="M10" s="561" t="s">
        <v>1145</v>
      </c>
      <c r="N10" s="553" t="s">
        <v>1146</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0.25" customHeight="1">
      <c r="A11" s="569"/>
      <c r="B11" s="571"/>
      <c r="C11" s="571"/>
      <c r="D11" s="573"/>
      <c r="E11" s="575"/>
      <c r="F11" s="566"/>
      <c r="G11" s="407"/>
      <c r="H11" s="555"/>
      <c r="I11" s="555"/>
      <c r="J11" s="563"/>
      <c r="K11" s="555"/>
      <c r="L11" s="555"/>
      <c r="M11" s="556"/>
      <c r="N11" s="553"/>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0.25" customHeight="1">
      <c r="A12" s="569"/>
      <c r="B12" s="571"/>
      <c r="C12" s="571"/>
      <c r="D12" s="573"/>
      <c r="E12" s="575"/>
      <c r="F12" s="566"/>
      <c r="G12" s="407"/>
      <c r="H12" s="555"/>
      <c r="I12" s="555"/>
      <c r="J12" s="563"/>
      <c r="K12" s="555"/>
      <c r="L12" s="555"/>
      <c r="M12" s="556"/>
      <c r="N12" s="553"/>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0.25" customHeight="1">
      <c r="A13" s="569"/>
      <c r="B13" s="571"/>
      <c r="C13" s="571"/>
      <c r="D13" s="573"/>
      <c r="E13" s="575"/>
      <c r="F13" s="566"/>
      <c r="G13" s="407"/>
      <c r="H13" s="555"/>
      <c r="I13" s="555"/>
      <c r="J13" s="563"/>
      <c r="K13" s="555"/>
      <c r="L13" s="555"/>
      <c r="M13" s="556"/>
      <c r="N13" s="553"/>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25" customHeight="1">
      <c r="A14" s="569"/>
      <c r="B14" s="571"/>
      <c r="C14" s="571"/>
      <c r="D14" s="573"/>
      <c r="E14" s="575"/>
      <c r="F14" s="566"/>
      <c r="G14" s="407"/>
      <c r="H14" s="555"/>
      <c r="I14" s="555"/>
      <c r="J14" s="563"/>
      <c r="K14" s="555"/>
      <c r="L14" s="555"/>
      <c r="M14" s="556"/>
      <c r="N14" s="553"/>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25" customHeight="1">
      <c r="A15" s="569"/>
      <c r="B15" s="571"/>
      <c r="C15" s="571"/>
      <c r="D15" s="573"/>
      <c r="E15" s="575"/>
      <c r="F15" s="566"/>
      <c r="G15" s="407"/>
      <c r="H15" s="555"/>
      <c r="I15" s="555"/>
      <c r="J15" s="563"/>
      <c r="K15" s="555"/>
      <c r="L15" s="555"/>
      <c r="M15" s="556"/>
      <c r="N15" s="553"/>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25" customHeight="1">
      <c r="A16" s="569"/>
      <c r="B16" s="571"/>
      <c r="C16" s="571"/>
      <c r="D16" s="573"/>
      <c r="E16" s="575"/>
      <c r="F16" s="566"/>
      <c r="G16" s="407"/>
      <c r="H16" s="555"/>
      <c r="I16" s="555"/>
      <c r="J16" s="563"/>
      <c r="K16" s="555"/>
      <c r="L16" s="555"/>
      <c r="M16" s="556"/>
      <c r="N16" s="553"/>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25" customHeight="1">
      <c r="A17" s="569"/>
      <c r="B17" s="571"/>
      <c r="C17" s="571"/>
      <c r="D17" s="573"/>
      <c r="E17" s="575"/>
      <c r="F17" s="566"/>
      <c r="G17" s="407"/>
      <c r="H17" s="555"/>
      <c r="I17" s="555"/>
      <c r="J17" s="563"/>
      <c r="K17" s="555"/>
      <c r="L17" s="555"/>
      <c r="M17" s="556"/>
      <c r="N17" s="553"/>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25" customHeight="1">
      <c r="A18" s="569"/>
      <c r="B18" s="571"/>
      <c r="C18" s="571"/>
      <c r="D18" s="573"/>
      <c r="E18" s="575"/>
      <c r="F18" s="566"/>
      <c r="G18" s="407"/>
      <c r="H18" s="555"/>
      <c r="I18" s="555"/>
      <c r="J18" s="563"/>
      <c r="K18" s="555"/>
      <c r="L18" s="555"/>
      <c r="M18" s="556"/>
      <c r="N18" s="553"/>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25" customHeight="1">
      <c r="A19" s="569"/>
      <c r="B19" s="571"/>
      <c r="C19" s="571"/>
      <c r="D19" s="573"/>
      <c r="E19" s="575"/>
      <c r="F19" s="566"/>
      <c r="G19" s="407"/>
      <c r="H19" s="555"/>
      <c r="I19" s="555"/>
      <c r="J19" s="564"/>
      <c r="K19" s="555"/>
      <c r="L19" s="555"/>
      <c r="M19" s="556"/>
      <c r="N19" s="553"/>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25" customHeight="1">
      <c r="A20" s="568">
        <f>'7- Mapa Final'!A20</f>
        <v>2</v>
      </c>
      <c r="B20" s="570" t="str">
        <f>'7- Mapa Final'!B20</f>
        <v>Desarticulación de los objetivos, metas y  lineamientos en la formulación y desarrollo de los Planes de Acción</v>
      </c>
      <c r="C20" s="570" t="str">
        <f>'7- Mapa Final'!C20</f>
        <v>Las acciones o proyectos formulados a desarrollar en los Planes de Acción, no aportan al cumplimiento de objetivos  del PSD.</v>
      </c>
      <c r="D20" s="572" t="str">
        <f>'7- Mapa Final'!J20</f>
        <v>Muy Baja - 1</v>
      </c>
      <c r="E20" s="574" t="str">
        <f>'7- Mapa Final'!K20</f>
        <v>Leve - 1</v>
      </c>
      <c r="F20" s="565" t="str">
        <f>'7- Mapa Final'!M20</f>
        <v>Bajo - 1</v>
      </c>
      <c r="G20" s="406" t="s">
        <v>1027</v>
      </c>
      <c r="H20" s="555" t="s">
        <v>1147</v>
      </c>
      <c r="I20" s="555"/>
      <c r="J20" s="562" t="s">
        <v>8</v>
      </c>
      <c r="K20" s="554">
        <v>45658</v>
      </c>
      <c r="L20" s="554">
        <v>45747</v>
      </c>
      <c r="M20" s="556" t="s">
        <v>1148</v>
      </c>
      <c r="N20" s="553" t="s">
        <v>1146</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0.25" customHeight="1">
      <c r="A21" s="569"/>
      <c r="B21" s="571"/>
      <c r="C21" s="571"/>
      <c r="D21" s="573"/>
      <c r="E21" s="575"/>
      <c r="F21" s="566"/>
      <c r="G21" s="407"/>
      <c r="H21" s="555"/>
      <c r="I21" s="555"/>
      <c r="J21" s="563"/>
      <c r="K21" s="555"/>
      <c r="L21" s="555"/>
      <c r="M21" s="556"/>
      <c r="N21" s="553"/>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0.25" customHeight="1">
      <c r="A22" s="569"/>
      <c r="B22" s="571"/>
      <c r="C22" s="571"/>
      <c r="D22" s="573"/>
      <c r="E22" s="575"/>
      <c r="F22" s="566"/>
      <c r="G22" s="407"/>
      <c r="H22" s="555"/>
      <c r="I22" s="555"/>
      <c r="J22" s="563"/>
      <c r="K22" s="555"/>
      <c r="L22" s="555"/>
      <c r="M22" s="556"/>
      <c r="N22" s="553"/>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25" customHeight="1">
      <c r="A23" s="569"/>
      <c r="B23" s="571"/>
      <c r="C23" s="571"/>
      <c r="D23" s="573"/>
      <c r="E23" s="575"/>
      <c r="F23" s="566"/>
      <c r="G23" s="407"/>
      <c r="H23" s="555"/>
      <c r="I23" s="555"/>
      <c r="J23" s="563"/>
      <c r="K23" s="555"/>
      <c r="L23" s="555"/>
      <c r="M23" s="556"/>
      <c r="N23" s="553"/>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25" customHeight="1">
      <c r="A24" s="569"/>
      <c r="B24" s="571"/>
      <c r="C24" s="571"/>
      <c r="D24" s="573"/>
      <c r="E24" s="575"/>
      <c r="F24" s="566"/>
      <c r="G24" s="407"/>
      <c r="H24" s="555"/>
      <c r="I24" s="555"/>
      <c r="J24" s="563"/>
      <c r="K24" s="555"/>
      <c r="L24" s="555"/>
      <c r="M24" s="556"/>
      <c r="N24" s="553"/>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0.25" customHeight="1">
      <c r="A25" s="569"/>
      <c r="B25" s="571"/>
      <c r="C25" s="571"/>
      <c r="D25" s="573"/>
      <c r="E25" s="575"/>
      <c r="F25" s="566"/>
      <c r="G25" s="407"/>
      <c r="H25" s="555"/>
      <c r="I25" s="555"/>
      <c r="J25" s="563"/>
      <c r="K25" s="555"/>
      <c r="L25" s="555"/>
      <c r="M25" s="556"/>
      <c r="N25" s="553"/>
      <c r="O25" s="34"/>
    </row>
    <row r="26" spans="1:169" ht="20.25" customHeight="1">
      <c r="A26" s="569"/>
      <c r="B26" s="571"/>
      <c r="C26" s="571"/>
      <c r="D26" s="573"/>
      <c r="E26" s="575"/>
      <c r="F26" s="566"/>
      <c r="G26" s="407"/>
      <c r="H26" s="555"/>
      <c r="I26" s="555"/>
      <c r="J26" s="563"/>
      <c r="K26" s="555"/>
      <c r="L26" s="555"/>
      <c r="M26" s="556"/>
      <c r="N26" s="553"/>
      <c r="O26" s="34"/>
    </row>
    <row r="27" spans="1:169" ht="20.25" customHeight="1">
      <c r="A27" s="569"/>
      <c r="B27" s="571"/>
      <c r="C27" s="571"/>
      <c r="D27" s="573"/>
      <c r="E27" s="575"/>
      <c r="F27" s="566"/>
      <c r="G27" s="407"/>
      <c r="H27" s="555"/>
      <c r="I27" s="555"/>
      <c r="J27" s="563"/>
      <c r="K27" s="555"/>
      <c r="L27" s="555"/>
      <c r="M27" s="556"/>
      <c r="N27" s="553"/>
      <c r="O27" s="34"/>
    </row>
    <row r="28" spans="1:169" ht="20.25" customHeight="1">
      <c r="A28" s="569"/>
      <c r="B28" s="571"/>
      <c r="C28" s="571"/>
      <c r="D28" s="573"/>
      <c r="E28" s="575"/>
      <c r="F28" s="566"/>
      <c r="G28" s="407"/>
      <c r="H28" s="555"/>
      <c r="I28" s="555"/>
      <c r="J28" s="563"/>
      <c r="K28" s="555"/>
      <c r="L28" s="555"/>
      <c r="M28" s="556"/>
      <c r="N28" s="553"/>
      <c r="O28" s="34"/>
    </row>
    <row r="29" spans="1:169" ht="20.25" customHeight="1">
      <c r="A29" s="569"/>
      <c r="B29" s="571"/>
      <c r="C29" s="571"/>
      <c r="D29" s="573"/>
      <c r="E29" s="575"/>
      <c r="F29" s="566"/>
      <c r="G29" s="407"/>
      <c r="H29" s="555"/>
      <c r="I29" s="555"/>
      <c r="J29" s="564"/>
      <c r="K29" s="555"/>
      <c r="L29" s="555"/>
      <c r="M29" s="556"/>
      <c r="N29" s="553"/>
      <c r="O29" s="34"/>
    </row>
    <row r="30" spans="1:169" s="26" customFormat="1" ht="13.9" customHeight="1">
      <c r="A30" s="568">
        <f>'7- Mapa Final'!A30</f>
        <v>3</v>
      </c>
      <c r="B30" s="570" t="str">
        <f>'7- Mapa Final'!B30</f>
        <v>Inadecuado fortalecimiento a la administración de justicia</v>
      </c>
      <c r="C30" s="570" t="str">
        <f>'7- Mapa Final'!C30</f>
        <v xml:space="preserve">La planeación establecida no aporta a la mejora en la administración de justicia ni al cumplimiento de sus principios </v>
      </c>
      <c r="D30" s="572" t="str">
        <f>'7- Mapa Final'!J30</f>
        <v>Muy Baja - 1</v>
      </c>
      <c r="E30" s="574" t="str">
        <f>'7- Mapa Final'!K30</f>
        <v>Menor - 2</v>
      </c>
      <c r="F30" s="565" t="str">
        <f>'7- Mapa Final'!M30</f>
        <v>Bajo - 2</v>
      </c>
      <c r="G30" s="406" t="s">
        <v>1027</v>
      </c>
      <c r="H30" s="555" t="s">
        <v>1149</v>
      </c>
      <c r="I30" s="555"/>
      <c r="J30" s="562" t="s">
        <v>8</v>
      </c>
      <c r="K30" s="554">
        <v>45658</v>
      </c>
      <c r="L30" s="554">
        <v>45747</v>
      </c>
      <c r="M30" s="556" t="s">
        <v>1150</v>
      </c>
      <c r="N30" s="553" t="s">
        <v>1151</v>
      </c>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69"/>
      <c r="B31" s="571"/>
      <c r="C31" s="571"/>
      <c r="D31" s="573"/>
      <c r="E31" s="575"/>
      <c r="F31" s="566"/>
      <c r="G31" s="407"/>
      <c r="H31" s="555"/>
      <c r="I31" s="555"/>
      <c r="J31" s="563"/>
      <c r="K31" s="555"/>
      <c r="L31" s="555"/>
      <c r="M31" s="556"/>
      <c r="N31" s="553"/>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69"/>
      <c r="B32" s="571"/>
      <c r="C32" s="571"/>
      <c r="D32" s="573"/>
      <c r="E32" s="575"/>
      <c r="F32" s="566"/>
      <c r="G32" s="407"/>
      <c r="H32" s="555"/>
      <c r="I32" s="555"/>
      <c r="J32" s="563"/>
      <c r="K32" s="555"/>
      <c r="L32" s="555"/>
      <c r="M32" s="556"/>
      <c r="N32" s="553"/>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69"/>
      <c r="B33" s="571"/>
      <c r="C33" s="571"/>
      <c r="D33" s="573"/>
      <c r="E33" s="575"/>
      <c r="F33" s="566"/>
      <c r="G33" s="407"/>
      <c r="H33" s="555"/>
      <c r="I33" s="555"/>
      <c r="J33" s="563"/>
      <c r="K33" s="555"/>
      <c r="L33" s="555"/>
      <c r="M33" s="556"/>
      <c r="N33" s="553"/>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9"/>
      <c r="B34" s="571"/>
      <c r="C34" s="571"/>
      <c r="D34" s="573"/>
      <c r="E34" s="575"/>
      <c r="F34" s="566"/>
      <c r="G34" s="407"/>
      <c r="H34" s="555"/>
      <c r="I34" s="555"/>
      <c r="J34" s="563"/>
      <c r="K34" s="555"/>
      <c r="L34" s="555"/>
      <c r="M34" s="556"/>
      <c r="N34" s="553"/>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69"/>
      <c r="B35" s="571"/>
      <c r="C35" s="571"/>
      <c r="D35" s="573"/>
      <c r="E35" s="575"/>
      <c r="F35" s="566"/>
      <c r="G35" s="407"/>
      <c r="H35" s="555"/>
      <c r="I35" s="555"/>
      <c r="J35" s="563"/>
      <c r="K35" s="555"/>
      <c r="L35" s="555"/>
      <c r="M35" s="556"/>
      <c r="N35" s="553"/>
      <c r="O35" s="34"/>
    </row>
    <row r="36" spans="1:169" ht="14.45" customHeight="1">
      <c r="A36" s="569"/>
      <c r="B36" s="571"/>
      <c r="C36" s="571"/>
      <c r="D36" s="573"/>
      <c r="E36" s="575"/>
      <c r="F36" s="566"/>
      <c r="G36" s="407"/>
      <c r="H36" s="555"/>
      <c r="I36" s="555"/>
      <c r="J36" s="563"/>
      <c r="K36" s="555"/>
      <c r="L36" s="555"/>
      <c r="M36" s="556"/>
      <c r="N36" s="553"/>
      <c r="O36" s="34"/>
    </row>
    <row r="37" spans="1:169" ht="14.45" customHeight="1">
      <c r="A37" s="569"/>
      <c r="B37" s="571"/>
      <c r="C37" s="571"/>
      <c r="D37" s="573"/>
      <c r="E37" s="575"/>
      <c r="F37" s="566"/>
      <c r="G37" s="407"/>
      <c r="H37" s="555"/>
      <c r="I37" s="555"/>
      <c r="J37" s="563"/>
      <c r="K37" s="555"/>
      <c r="L37" s="555"/>
      <c r="M37" s="556"/>
      <c r="N37" s="553"/>
      <c r="O37" s="34"/>
    </row>
    <row r="38" spans="1:169" ht="14.45" customHeight="1">
      <c r="A38" s="569"/>
      <c r="B38" s="571"/>
      <c r="C38" s="571"/>
      <c r="D38" s="573"/>
      <c r="E38" s="575"/>
      <c r="F38" s="566"/>
      <c r="G38" s="407"/>
      <c r="H38" s="555"/>
      <c r="I38" s="555"/>
      <c r="J38" s="563"/>
      <c r="K38" s="555"/>
      <c r="L38" s="555"/>
      <c r="M38" s="556"/>
      <c r="N38" s="553"/>
      <c r="O38" s="34"/>
    </row>
    <row r="39" spans="1:169" ht="15.75" customHeight="1">
      <c r="A39" s="569"/>
      <c r="B39" s="571"/>
      <c r="C39" s="571"/>
      <c r="D39" s="573"/>
      <c r="E39" s="575"/>
      <c r="F39" s="566"/>
      <c r="G39" s="407"/>
      <c r="H39" s="555"/>
      <c r="I39" s="555"/>
      <c r="J39" s="564"/>
      <c r="K39" s="555"/>
      <c r="L39" s="555"/>
      <c r="M39" s="556"/>
      <c r="N39" s="553"/>
      <c r="O39" s="34"/>
    </row>
    <row r="40" spans="1:169" s="26" customFormat="1" ht="13.9" customHeight="1">
      <c r="A40" s="568">
        <f>'7- Mapa Final'!A40</f>
        <v>4</v>
      </c>
      <c r="B40" s="570" t="str">
        <f>'7- Mapa Final'!B40</f>
        <v>Incumplimiento de las metas establecidas por inadecuada estructuración de estudios previos y análisis de mercado.</v>
      </c>
      <c r="C40" s="570" t="str">
        <f>'7- Mapa Final'!C40</f>
        <v>Inviabilidad de los estudios previos presentados, lo que representa una inadecuada asignación de recursos, retrasando la ejecución de los proyectos y el cumplimiento de las metas establecidas en el Distrito judicial.</v>
      </c>
      <c r="D40" s="572" t="str">
        <f>'7- Mapa Final'!J40</f>
        <v>Muy Baja - 1</v>
      </c>
      <c r="E40" s="574" t="str">
        <f>'7- Mapa Final'!K40</f>
        <v>Menor - 2</v>
      </c>
      <c r="F40" s="565" t="str">
        <f>'7- Mapa Final'!M40</f>
        <v>Bajo - 2</v>
      </c>
      <c r="G40" s="406" t="s">
        <v>1027</v>
      </c>
      <c r="H40" s="555" t="s">
        <v>1152</v>
      </c>
      <c r="I40" s="555"/>
      <c r="J40" s="562" t="s">
        <v>8</v>
      </c>
      <c r="K40" s="554">
        <v>45658</v>
      </c>
      <c r="L40" s="554">
        <v>45747</v>
      </c>
      <c r="M40" s="558" t="s">
        <v>1153</v>
      </c>
      <c r="N40" s="553" t="s">
        <v>1151</v>
      </c>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9"/>
      <c r="B41" s="571"/>
      <c r="C41" s="571"/>
      <c r="D41" s="573"/>
      <c r="E41" s="575"/>
      <c r="F41" s="566"/>
      <c r="G41" s="407"/>
      <c r="H41" s="555"/>
      <c r="I41" s="555"/>
      <c r="J41" s="563"/>
      <c r="K41" s="555"/>
      <c r="L41" s="555"/>
      <c r="M41" s="559"/>
      <c r="N41" s="553"/>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9"/>
      <c r="B42" s="571"/>
      <c r="C42" s="571"/>
      <c r="D42" s="573"/>
      <c r="E42" s="575"/>
      <c r="F42" s="566"/>
      <c r="G42" s="407"/>
      <c r="H42" s="555"/>
      <c r="I42" s="555"/>
      <c r="J42" s="563"/>
      <c r="K42" s="555"/>
      <c r="L42" s="555"/>
      <c r="M42" s="559"/>
      <c r="N42" s="553"/>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9"/>
      <c r="B43" s="571"/>
      <c r="C43" s="571"/>
      <c r="D43" s="573"/>
      <c r="E43" s="575"/>
      <c r="F43" s="566"/>
      <c r="G43" s="407"/>
      <c r="H43" s="555"/>
      <c r="I43" s="555"/>
      <c r="J43" s="563"/>
      <c r="K43" s="555"/>
      <c r="L43" s="555"/>
      <c r="M43" s="559"/>
      <c r="N43" s="553"/>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9"/>
      <c r="B44" s="571"/>
      <c r="C44" s="571"/>
      <c r="D44" s="573"/>
      <c r="E44" s="575"/>
      <c r="F44" s="566"/>
      <c r="G44" s="407"/>
      <c r="H44" s="555"/>
      <c r="I44" s="555"/>
      <c r="J44" s="563"/>
      <c r="K44" s="555"/>
      <c r="L44" s="555"/>
      <c r="M44" s="559"/>
      <c r="N44" s="553"/>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69"/>
      <c r="B45" s="571"/>
      <c r="C45" s="571"/>
      <c r="D45" s="573"/>
      <c r="E45" s="575"/>
      <c r="F45" s="566"/>
      <c r="G45" s="407"/>
      <c r="H45" s="555"/>
      <c r="I45" s="555"/>
      <c r="J45" s="563"/>
      <c r="K45" s="555"/>
      <c r="L45" s="555"/>
      <c r="M45" s="559"/>
      <c r="N45" s="553"/>
      <c r="O45" s="34"/>
    </row>
    <row r="46" spans="1:169" ht="14.45" customHeight="1">
      <c r="A46" s="569"/>
      <c r="B46" s="571"/>
      <c r="C46" s="571"/>
      <c r="D46" s="573"/>
      <c r="E46" s="575"/>
      <c r="F46" s="566"/>
      <c r="G46" s="407"/>
      <c r="H46" s="555"/>
      <c r="I46" s="555"/>
      <c r="J46" s="563"/>
      <c r="K46" s="555"/>
      <c r="L46" s="555"/>
      <c r="M46" s="559"/>
      <c r="N46" s="553"/>
      <c r="O46" s="34"/>
    </row>
    <row r="47" spans="1:169" ht="14.45" customHeight="1">
      <c r="A47" s="569"/>
      <c r="B47" s="571"/>
      <c r="C47" s="571"/>
      <c r="D47" s="573"/>
      <c r="E47" s="575"/>
      <c r="F47" s="566"/>
      <c r="G47" s="407"/>
      <c r="H47" s="555"/>
      <c r="I47" s="555"/>
      <c r="J47" s="563"/>
      <c r="K47" s="555"/>
      <c r="L47" s="555"/>
      <c r="M47" s="559"/>
      <c r="N47" s="553"/>
      <c r="O47" s="34"/>
    </row>
    <row r="48" spans="1:169" ht="14.45" customHeight="1">
      <c r="A48" s="569"/>
      <c r="B48" s="571"/>
      <c r="C48" s="571"/>
      <c r="D48" s="573"/>
      <c r="E48" s="575"/>
      <c r="F48" s="566"/>
      <c r="G48" s="407"/>
      <c r="H48" s="555"/>
      <c r="I48" s="555"/>
      <c r="J48" s="563"/>
      <c r="K48" s="555"/>
      <c r="L48" s="555"/>
      <c r="M48" s="559"/>
      <c r="N48" s="553"/>
      <c r="O48" s="34"/>
    </row>
    <row r="49" spans="1:169" ht="14.45" customHeight="1">
      <c r="A49" s="569"/>
      <c r="B49" s="571"/>
      <c r="C49" s="571"/>
      <c r="D49" s="573"/>
      <c r="E49" s="575"/>
      <c r="F49" s="566"/>
      <c r="G49" s="407"/>
      <c r="H49" s="555"/>
      <c r="I49" s="555"/>
      <c r="J49" s="564"/>
      <c r="K49" s="555"/>
      <c r="L49" s="555"/>
      <c r="M49" s="560"/>
      <c r="N49" s="553"/>
      <c r="O49" s="34"/>
    </row>
    <row r="50" spans="1:169" s="26" customFormat="1" ht="13.9" customHeight="1">
      <c r="A50" s="568">
        <f>'7- Mapa Final'!A50</f>
        <v>5</v>
      </c>
      <c r="B50" s="570" t="str">
        <f>'7- Mapa Final'!B50</f>
        <v>Recibir dádivas o beneficios a nombre propio o de terceros para direccionar los planes de acción y la asignación de recursos</v>
      </c>
      <c r="C50" s="570" t="str">
        <f>'7- Mapa Final'!C50</f>
        <v xml:space="preserve">Se direccionan los proyectos y recursos financieros para desarrollar planes que no son prioritarios o no aportan al cumplimiento de los objetivos institucionales </v>
      </c>
      <c r="D50" s="572" t="str">
        <f>'7- Mapa Final'!J50</f>
        <v>Muy Baja - 1</v>
      </c>
      <c r="E50" s="574" t="str">
        <f>'7- Mapa Final'!K50</f>
        <v>Menor - 2</v>
      </c>
      <c r="F50" s="565" t="str">
        <f>'7- Mapa Final'!M50</f>
        <v>Bajo - 2</v>
      </c>
      <c r="G50" s="406" t="s">
        <v>1027</v>
      </c>
      <c r="H50" s="555" t="s">
        <v>1154</v>
      </c>
      <c r="I50" s="555"/>
      <c r="J50" s="562" t="s">
        <v>8</v>
      </c>
      <c r="K50" s="554">
        <v>45658</v>
      </c>
      <c r="L50" s="554">
        <v>45747</v>
      </c>
      <c r="M50" s="556" t="s">
        <v>1155</v>
      </c>
      <c r="N50" s="553"/>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9"/>
      <c r="B51" s="571"/>
      <c r="C51" s="571"/>
      <c r="D51" s="573"/>
      <c r="E51" s="575"/>
      <c r="F51" s="566"/>
      <c r="G51" s="407"/>
      <c r="H51" s="555"/>
      <c r="I51" s="555"/>
      <c r="J51" s="563"/>
      <c r="K51" s="555"/>
      <c r="L51" s="555"/>
      <c r="M51" s="556"/>
      <c r="N51" s="553"/>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9"/>
      <c r="B52" s="571"/>
      <c r="C52" s="571"/>
      <c r="D52" s="573"/>
      <c r="E52" s="575"/>
      <c r="F52" s="566"/>
      <c r="G52" s="407"/>
      <c r="H52" s="555"/>
      <c r="I52" s="555"/>
      <c r="J52" s="563"/>
      <c r="K52" s="555"/>
      <c r="L52" s="555"/>
      <c r="M52" s="556"/>
      <c r="N52" s="553"/>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9"/>
      <c r="B53" s="571"/>
      <c r="C53" s="571"/>
      <c r="D53" s="573"/>
      <c r="E53" s="575"/>
      <c r="F53" s="566"/>
      <c r="G53" s="407"/>
      <c r="H53" s="555"/>
      <c r="I53" s="555"/>
      <c r="J53" s="563"/>
      <c r="K53" s="555"/>
      <c r="L53" s="555"/>
      <c r="M53" s="556"/>
      <c r="N53" s="553"/>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9"/>
      <c r="B54" s="571"/>
      <c r="C54" s="571"/>
      <c r="D54" s="573"/>
      <c r="E54" s="575"/>
      <c r="F54" s="566"/>
      <c r="G54" s="407"/>
      <c r="H54" s="555"/>
      <c r="I54" s="555"/>
      <c r="J54" s="563"/>
      <c r="K54" s="555"/>
      <c r="L54" s="555"/>
      <c r="M54" s="556"/>
      <c r="N54" s="553"/>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69"/>
      <c r="B55" s="571"/>
      <c r="C55" s="571"/>
      <c r="D55" s="573"/>
      <c r="E55" s="575"/>
      <c r="F55" s="566"/>
      <c r="G55" s="407"/>
      <c r="H55" s="555"/>
      <c r="I55" s="555"/>
      <c r="J55" s="563"/>
      <c r="K55" s="555"/>
      <c r="L55" s="555"/>
      <c r="M55" s="556"/>
      <c r="N55" s="553"/>
      <c r="O55" s="34"/>
    </row>
    <row r="56" spans="1:169" ht="14.45" customHeight="1">
      <c r="A56" s="569"/>
      <c r="B56" s="571"/>
      <c r="C56" s="571"/>
      <c r="D56" s="573"/>
      <c r="E56" s="575"/>
      <c r="F56" s="566"/>
      <c r="G56" s="407"/>
      <c r="H56" s="555"/>
      <c r="I56" s="555"/>
      <c r="J56" s="563"/>
      <c r="K56" s="555"/>
      <c r="L56" s="555"/>
      <c r="M56" s="556"/>
      <c r="N56" s="553"/>
      <c r="O56" s="34"/>
    </row>
    <row r="57" spans="1:169" ht="14.45" customHeight="1">
      <c r="A57" s="569"/>
      <c r="B57" s="571"/>
      <c r="C57" s="571"/>
      <c r="D57" s="573"/>
      <c r="E57" s="575"/>
      <c r="F57" s="566"/>
      <c r="G57" s="407"/>
      <c r="H57" s="555"/>
      <c r="I57" s="555"/>
      <c r="J57" s="563"/>
      <c r="K57" s="555"/>
      <c r="L57" s="555"/>
      <c r="M57" s="556"/>
      <c r="N57" s="553"/>
      <c r="O57" s="34"/>
    </row>
    <row r="58" spans="1:169" ht="14.45" customHeight="1">
      <c r="A58" s="569"/>
      <c r="B58" s="571"/>
      <c r="C58" s="571"/>
      <c r="D58" s="573"/>
      <c r="E58" s="575"/>
      <c r="F58" s="566"/>
      <c r="G58" s="407"/>
      <c r="H58" s="555"/>
      <c r="I58" s="555"/>
      <c r="J58" s="563"/>
      <c r="K58" s="555"/>
      <c r="L58" s="555"/>
      <c r="M58" s="556"/>
      <c r="N58" s="553"/>
      <c r="O58" s="34"/>
    </row>
    <row r="59" spans="1:169" ht="15.75" customHeight="1">
      <c r="A59" s="569"/>
      <c r="B59" s="571"/>
      <c r="C59" s="571"/>
      <c r="D59" s="573"/>
      <c r="E59" s="575"/>
      <c r="F59" s="566"/>
      <c r="G59" s="407"/>
      <c r="H59" s="567"/>
      <c r="I59" s="567"/>
      <c r="J59" s="564"/>
      <c r="K59" s="555"/>
      <c r="L59" s="555"/>
      <c r="M59" s="557"/>
      <c r="N59" s="553"/>
      <c r="O59" s="34"/>
    </row>
    <row r="60" spans="1:169" ht="14.45" customHeight="1">
      <c r="A60" s="568">
        <f>'7- Mapa Final'!A60</f>
        <v>6</v>
      </c>
      <c r="B60" s="570" t="str">
        <f>'7- Mapa Final'!B60</f>
        <v xml:space="preserve">Ofrecer, prometer, entregar, aceptar o solicitar una ventaja indebida  a favor propio o de terceros al realizar el seguimiento de la planeación estratégica de forma deficiente, incompleta e inoportuna </v>
      </c>
      <c r="C60" s="570" t="str">
        <f>'7- Mapa Final'!C60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572" t="str">
        <f>'7- Mapa Final'!J60</f>
        <v>Baja - 2</v>
      </c>
      <c r="E60" s="574" t="str">
        <f>'7- Mapa Final'!K60</f>
        <v>Menor - 2</v>
      </c>
      <c r="F60" s="565" t="str">
        <f>'7- Mapa Final'!M60</f>
        <v>Moderado - 4</v>
      </c>
      <c r="G60" s="407" t="s">
        <v>1028</v>
      </c>
      <c r="H60" s="555" t="s">
        <v>1154</v>
      </c>
      <c r="I60" s="555"/>
      <c r="J60" s="562" t="s">
        <v>8</v>
      </c>
      <c r="K60" s="554">
        <v>45658</v>
      </c>
      <c r="L60" s="554">
        <v>45747</v>
      </c>
      <c r="M60" s="556" t="s">
        <v>1155</v>
      </c>
      <c r="N60" s="553"/>
    </row>
    <row r="61" spans="1:169" ht="14.45" customHeight="1">
      <c r="A61" s="569"/>
      <c r="B61" s="571"/>
      <c r="C61" s="571"/>
      <c r="D61" s="573"/>
      <c r="E61" s="575"/>
      <c r="F61" s="566"/>
      <c r="G61" s="407"/>
      <c r="H61" s="555"/>
      <c r="I61" s="555"/>
      <c r="J61" s="563"/>
      <c r="K61" s="555"/>
      <c r="L61" s="555"/>
      <c r="M61" s="556"/>
      <c r="N61" s="553"/>
    </row>
    <row r="62" spans="1:169" ht="14.45" customHeight="1">
      <c r="A62" s="569"/>
      <c r="B62" s="571"/>
      <c r="C62" s="571"/>
      <c r="D62" s="573"/>
      <c r="E62" s="575"/>
      <c r="F62" s="566"/>
      <c r="G62" s="407"/>
      <c r="H62" s="555"/>
      <c r="I62" s="555"/>
      <c r="J62" s="563"/>
      <c r="K62" s="555"/>
      <c r="L62" s="555"/>
      <c r="M62" s="556"/>
      <c r="N62" s="553"/>
    </row>
    <row r="63" spans="1:169" ht="14.45" customHeight="1">
      <c r="A63" s="569"/>
      <c r="B63" s="571"/>
      <c r="C63" s="571"/>
      <c r="D63" s="573"/>
      <c r="E63" s="575"/>
      <c r="F63" s="566"/>
      <c r="G63" s="407"/>
      <c r="H63" s="555"/>
      <c r="I63" s="555"/>
      <c r="J63" s="563"/>
      <c r="K63" s="555"/>
      <c r="L63" s="555"/>
      <c r="M63" s="556"/>
      <c r="N63" s="553"/>
    </row>
    <row r="64" spans="1:169" ht="14.45" customHeight="1">
      <c r="A64" s="569"/>
      <c r="B64" s="571"/>
      <c r="C64" s="571"/>
      <c r="D64" s="573"/>
      <c r="E64" s="575"/>
      <c r="F64" s="566"/>
      <c r="G64" s="407"/>
      <c r="H64" s="555"/>
      <c r="I64" s="555"/>
      <c r="J64" s="563"/>
      <c r="K64" s="555"/>
      <c r="L64" s="555"/>
      <c r="M64" s="556"/>
      <c r="N64" s="553"/>
    </row>
    <row r="65" spans="1:14" ht="14.45" customHeight="1">
      <c r="A65" s="569"/>
      <c r="B65" s="571"/>
      <c r="C65" s="571"/>
      <c r="D65" s="573"/>
      <c r="E65" s="575"/>
      <c r="F65" s="566"/>
      <c r="G65" s="407"/>
      <c r="H65" s="555"/>
      <c r="I65" s="555"/>
      <c r="J65" s="563"/>
      <c r="K65" s="555"/>
      <c r="L65" s="555"/>
      <c r="M65" s="556"/>
      <c r="N65" s="553"/>
    </row>
    <row r="66" spans="1:14" ht="14.45" customHeight="1">
      <c r="A66" s="569"/>
      <c r="B66" s="571"/>
      <c r="C66" s="571"/>
      <c r="D66" s="573"/>
      <c r="E66" s="575"/>
      <c r="F66" s="566"/>
      <c r="G66" s="407"/>
      <c r="H66" s="555"/>
      <c r="I66" s="555"/>
      <c r="J66" s="563"/>
      <c r="K66" s="555"/>
      <c r="L66" s="555"/>
      <c r="M66" s="556"/>
      <c r="N66" s="553"/>
    </row>
    <row r="67" spans="1:14" ht="14.45" customHeight="1">
      <c r="A67" s="569"/>
      <c r="B67" s="571"/>
      <c r="C67" s="571"/>
      <c r="D67" s="573"/>
      <c r="E67" s="575"/>
      <c r="F67" s="566"/>
      <c r="G67" s="407"/>
      <c r="H67" s="555"/>
      <c r="I67" s="555"/>
      <c r="J67" s="563"/>
      <c r="K67" s="555"/>
      <c r="L67" s="555"/>
      <c r="M67" s="556"/>
      <c r="N67" s="553"/>
    </row>
    <row r="68" spans="1:14" ht="14.45" customHeight="1">
      <c r="A68" s="569"/>
      <c r="B68" s="571"/>
      <c r="C68" s="571"/>
      <c r="D68" s="573"/>
      <c r="E68" s="575"/>
      <c r="F68" s="566"/>
      <c r="G68" s="407"/>
      <c r="H68" s="555"/>
      <c r="I68" s="555"/>
      <c r="J68" s="563"/>
      <c r="K68" s="555"/>
      <c r="L68" s="555"/>
      <c r="M68" s="556"/>
      <c r="N68" s="553"/>
    </row>
    <row r="69" spans="1:14" ht="15.75" customHeight="1">
      <c r="A69" s="569"/>
      <c r="B69" s="571"/>
      <c r="C69" s="571"/>
      <c r="D69" s="573"/>
      <c r="E69" s="575"/>
      <c r="F69" s="566"/>
      <c r="G69" s="408"/>
      <c r="H69" s="567"/>
      <c r="I69" s="567"/>
      <c r="J69" s="564"/>
      <c r="K69" s="555"/>
      <c r="L69" s="555"/>
      <c r="M69" s="557"/>
      <c r="N69" s="553"/>
    </row>
  </sheetData>
  <mergeCells count="101">
    <mergeCell ref="A60:A69"/>
    <mergeCell ref="B60:B69"/>
    <mergeCell ref="C60:C69"/>
    <mergeCell ref="D60:D69"/>
    <mergeCell ref="E60:E69"/>
    <mergeCell ref="K60:K69"/>
    <mergeCell ref="L60:L69"/>
    <mergeCell ref="M60:M69"/>
    <mergeCell ref="F60:F69"/>
    <mergeCell ref="G60:G69"/>
    <mergeCell ref="H60:H69"/>
    <mergeCell ref="I60:I69"/>
    <mergeCell ref="J60:J69"/>
    <mergeCell ref="J10:J19"/>
    <mergeCell ref="K10:K19"/>
    <mergeCell ref="D10:D19"/>
    <mergeCell ref="E10:E19"/>
    <mergeCell ref="B10:B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H20:H29"/>
    <mergeCell ref="I20:I29"/>
    <mergeCell ref="G30:G39"/>
    <mergeCell ref="H30:H39"/>
    <mergeCell ref="I30:I39"/>
    <mergeCell ref="A9:G9"/>
    <mergeCell ref="A10:A19"/>
    <mergeCell ref="C10:C19"/>
    <mergeCell ref="F10:F19"/>
    <mergeCell ref="G10:G19"/>
    <mergeCell ref="H10:H19"/>
    <mergeCell ref="I10:I19"/>
    <mergeCell ref="A30:A39"/>
    <mergeCell ref="A20:A29"/>
    <mergeCell ref="C20:C29"/>
    <mergeCell ref="B30:B39"/>
    <mergeCell ref="C30:C39"/>
    <mergeCell ref="D20:D29"/>
    <mergeCell ref="E20:E29"/>
    <mergeCell ref="D30:D39"/>
    <mergeCell ref="E30:E39"/>
    <mergeCell ref="B20:B29"/>
    <mergeCell ref="F20:F29"/>
    <mergeCell ref="J30:J39"/>
    <mergeCell ref="J20:J29"/>
    <mergeCell ref="F30:F39"/>
    <mergeCell ref="F50:F59"/>
    <mergeCell ref="G50:G59"/>
    <mergeCell ref="H50:H59"/>
    <mergeCell ref="I50:I59"/>
    <mergeCell ref="J50:J59"/>
    <mergeCell ref="A50:A59"/>
    <mergeCell ref="B50:B59"/>
    <mergeCell ref="C50:C59"/>
    <mergeCell ref="D50:D59"/>
    <mergeCell ref="E50:E59"/>
    <mergeCell ref="F40:F49"/>
    <mergeCell ref="G40:G49"/>
    <mergeCell ref="H40:H49"/>
    <mergeCell ref="I40:I49"/>
    <mergeCell ref="J40:J49"/>
    <mergeCell ref="A40:A49"/>
    <mergeCell ref="B40:B49"/>
    <mergeCell ref="C40:C49"/>
    <mergeCell ref="D40:D49"/>
    <mergeCell ref="E40:E49"/>
    <mergeCell ref="G20:G29"/>
    <mergeCell ref="N50:N59"/>
    <mergeCell ref="N60:N69"/>
    <mergeCell ref="N10:N19"/>
    <mergeCell ref="N20:N29"/>
    <mergeCell ref="N30:N39"/>
    <mergeCell ref="N40:N49"/>
    <mergeCell ref="K50:K59"/>
    <mergeCell ref="L50:L59"/>
    <mergeCell ref="M50:M59"/>
    <mergeCell ref="K40:K49"/>
    <mergeCell ref="L40:L49"/>
    <mergeCell ref="M40:M49"/>
    <mergeCell ref="L20:L29"/>
    <mergeCell ref="M20:M29"/>
    <mergeCell ref="L30:L39"/>
    <mergeCell ref="M30:M39"/>
    <mergeCell ref="K20:K29"/>
    <mergeCell ref="K30:K39"/>
    <mergeCell ref="L10:L19"/>
    <mergeCell ref="M10:M19"/>
  </mergeCells>
  <conditionalFormatting sqref="A7:B7">
    <cfRule type="containsText" dxfId="63" priority="781" operator="containsText" text="3- Moderado">
      <formula>NOT(ISERROR(SEARCH("3- Moderado",A7)))</formula>
    </cfRule>
    <cfRule type="containsText" dxfId="62" priority="782" operator="containsText" text="6- Moderado">
      <formula>NOT(ISERROR(SEARCH("6- Moderado",A7)))</formula>
    </cfRule>
    <cfRule type="containsText" dxfId="61" priority="783" operator="containsText" text="4- Moderado">
      <formula>NOT(ISERROR(SEARCH("4- Moderado",A7)))</formula>
    </cfRule>
    <cfRule type="containsText" dxfId="60" priority="784" operator="containsText" text="3- Bajo">
      <formula>NOT(ISERROR(SEARCH("3- Bajo",A7)))</formula>
    </cfRule>
    <cfRule type="containsText" dxfId="59" priority="785" operator="containsText" text="4- Bajo">
      <formula>NOT(ISERROR(SEARCH("4- Bajo",A7)))</formula>
    </cfRule>
    <cfRule type="containsText" dxfId="58" priority="786" operator="containsText" text="1- Bajo">
      <formula>NOT(ISERROR(SEARCH("1- Bajo",A7)))</formula>
    </cfRule>
  </conditionalFormatting>
  <conditionalFormatting sqref="A10:E10 A20:E20 A30:E30 A40:E40 A50:E50 A60:E60">
    <cfRule type="containsText" dxfId="57" priority="757" operator="containsText" text="3- Moderado">
      <formula>NOT(ISERROR(SEARCH("3- Moderado",A10)))</formula>
    </cfRule>
    <cfRule type="containsText" dxfId="56" priority="758" operator="containsText" text="6- Moderado">
      <formula>NOT(ISERROR(SEARCH("6- Moderado",A10)))</formula>
    </cfRule>
    <cfRule type="containsText" dxfId="55" priority="759" operator="containsText" text="4- Moderado">
      <formula>NOT(ISERROR(SEARCH("4- Moderado",A10)))</formula>
    </cfRule>
    <cfRule type="containsText" dxfId="54" priority="760" operator="containsText" text="3- Bajo">
      <formula>NOT(ISERROR(SEARCH("3- Bajo",A10)))</formula>
    </cfRule>
    <cfRule type="containsText" dxfId="53" priority="761" operator="containsText" text="4- Bajo">
      <formula>NOT(ISERROR(SEARCH("4- Bajo",A10)))</formula>
    </cfRule>
    <cfRule type="containsText" dxfId="52" priority="762" operator="containsText" text="1- Bajo">
      <formula>NOT(ISERROR(SEARCH("1- Bajo",A10)))</formula>
    </cfRule>
  </conditionalFormatting>
  <conditionalFormatting sqref="C8:F8">
    <cfRule type="containsText" dxfId="51" priority="113" operator="containsText" text="3- Moderado">
      <formula>NOT(ISERROR(SEARCH("3- Moderado",C8)))</formula>
    </cfRule>
    <cfRule type="containsText" dxfId="50" priority="114" operator="containsText" text="6- Moderado">
      <formula>NOT(ISERROR(SEARCH("6- Moderado",C8)))</formula>
    </cfRule>
    <cfRule type="containsText" dxfId="49" priority="115" operator="containsText" text="4- Moderado">
      <formula>NOT(ISERROR(SEARCH("4- Moderado",C8)))</formula>
    </cfRule>
    <cfRule type="containsText" dxfId="48" priority="116" operator="containsText" text="3- Bajo">
      <formula>NOT(ISERROR(SEARCH("3- Bajo",C8)))</formula>
    </cfRule>
    <cfRule type="containsText" dxfId="47" priority="117" operator="containsText" text="4- Bajo">
      <formula>NOT(ISERROR(SEARCH("4- Bajo",C8)))</formula>
    </cfRule>
    <cfRule type="containsText" dxfId="46" priority="118" operator="containsText" text="1- Bajo">
      <formula>NOT(ISERROR(SEARCH("1- Bajo",C8)))</formula>
    </cfRule>
  </conditionalFormatting>
  <conditionalFormatting sqref="D10:D6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6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69">
    <cfRule type="containsText" dxfId="36" priority="9" operator="containsText" text="Moderado">
      <formula>NOT(ISERROR(SEARCH("Moderado",E10)))</formula>
    </cfRule>
  </conditionalFormatting>
  <conditionalFormatting sqref="F10:F6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fRule type="colorScale" priority="114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40:N49" r:id="rId1" display="Evidencias " xr:uid="{FC021FA9-A07B-4837-86A7-B719E05815CA}"/>
    <hyperlink ref="N10:N19" r:id="rId2" display="Evidencias" xr:uid="{2E3E3550-7874-4EA0-8993-00331243FF21}"/>
    <hyperlink ref="N20:N29" r:id="rId3" display="Evidencias" xr:uid="{1DDE73DE-CB00-424A-B577-232898388A7F}"/>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8D7FC-7BFD-4923-87EC-0A5E2759F6C3}">
  <sheetPr>
    <tabColor theme="5" tint="0.39997558519241921"/>
    <pageSetUpPr fitToPage="1"/>
  </sheetPr>
  <dimension ref="A1:JK69"/>
  <sheetViews>
    <sheetView showGridLines="0" tabSelected="1" topLeftCell="K28" zoomScale="80" zoomScaleNormal="80" workbookViewId="0">
      <selection activeCell="M40" sqref="M40:M4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79.5703125" customWidth="1"/>
    <col min="14" max="169" width="11.42578125" style="2"/>
  </cols>
  <sheetData>
    <row r="1" spans="1:271" s="19" customFormat="1" ht="16.5" customHeight="1">
      <c r="A1" s="581"/>
      <c r="B1" s="582"/>
      <c r="C1" s="585"/>
      <c r="D1" s="585"/>
      <c r="E1" s="585"/>
      <c r="F1" s="585"/>
      <c r="G1" s="585"/>
      <c r="H1" s="585"/>
      <c r="I1" s="585"/>
      <c r="J1" s="586"/>
      <c r="K1" s="580"/>
      <c r="L1" s="580"/>
      <c r="M1" s="58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3"/>
      <c r="B2" s="584"/>
      <c r="C2" s="587"/>
      <c r="D2" s="587"/>
      <c r="E2" s="587"/>
      <c r="F2" s="587"/>
      <c r="G2" s="587"/>
      <c r="H2" s="587"/>
      <c r="I2" s="587"/>
      <c r="J2" s="588"/>
      <c r="K2" s="580"/>
      <c r="L2" s="580"/>
      <c r="M2" s="58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7"/>
      <c r="D3" s="587"/>
      <c r="E3" s="587"/>
      <c r="F3" s="587"/>
      <c r="G3" s="587"/>
      <c r="H3" s="587"/>
      <c r="I3" s="587"/>
      <c r="J3" s="588"/>
      <c r="K3" s="580"/>
      <c r="L3" s="580"/>
      <c r="M3" s="58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3" t="s">
        <v>890</v>
      </c>
      <c r="B4" s="443"/>
      <c r="C4" s="449" t="s">
        <v>1130</v>
      </c>
      <c r="D4" s="449"/>
      <c r="E4" s="449"/>
      <c r="F4" s="449"/>
      <c r="G4" s="449"/>
      <c r="H4" s="449"/>
      <c r="I4" s="449"/>
      <c r="J4" s="449"/>
      <c r="K4" s="449"/>
      <c r="L4" s="449"/>
      <c r="M4" s="44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43" t="s">
        <v>892</v>
      </c>
      <c r="B5" s="443"/>
      <c r="C5" s="450" t="s">
        <v>893</v>
      </c>
      <c r="D5" s="450"/>
      <c r="E5" s="450"/>
      <c r="F5" s="450"/>
      <c r="G5" s="450"/>
      <c r="H5" s="450"/>
      <c r="I5" s="450"/>
      <c r="J5" s="450"/>
      <c r="K5" s="450"/>
      <c r="L5" s="450"/>
      <c r="M5" s="45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43" t="s">
        <v>894</v>
      </c>
      <c r="B6" s="443"/>
      <c r="C6" s="599" t="s">
        <v>895</v>
      </c>
      <c r="D6" s="600"/>
      <c r="E6" s="600"/>
      <c r="F6" s="600"/>
      <c r="G6" s="600"/>
      <c r="H6" s="600"/>
      <c r="I6" s="600"/>
      <c r="J6" s="600"/>
      <c r="K6" s="600"/>
      <c r="L6" s="600"/>
      <c r="M6" s="60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94" t="s">
        <v>1131</v>
      </c>
      <c r="B7" s="595"/>
      <c r="C7" s="596"/>
      <c r="D7" s="597" t="s">
        <v>1132</v>
      </c>
      <c r="E7" s="597"/>
      <c r="F7" s="597"/>
      <c r="G7" s="598" t="s">
        <v>1133</v>
      </c>
      <c r="H7" s="589" t="s">
        <v>1134</v>
      </c>
      <c r="I7" s="591" t="s">
        <v>1135</v>
      </c>
      <c r="J7" s="592"/>
      <c r="K7" s="591" t="s">
        <v>1136</v>
      </c>
      <c r="L7" s="592"/>
      <c r="M7" s="593" t="s">
        <v>1137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39</v>
      </c>
      <c r="B8" s="35" t="s">
        <v>832</v>
      </c>
      <c r="C8" s="35" t="s">
        <v>834</v>
      </c>
      <c r="D8" s="28" t="s">
        <v>844</v>
      </c>
      <c r="E8" s="28" t="s">
        <v>1138</v>
      </c>
      <c r="F8" s="28" t="s">
        <v>1139</v>
      </c>
      <c r="G8" s="598"/>
      <c r="H8" s="590"/>
      <c r="I8" s="29" t="s">
        <v>1140</v>
      </c>
      <c r="J8" s="29" t="s">
        <v>1141</v>
      </c>
      <c r="K8" s="29" t="s">
        <v>1142</v>
      </c>
      <c r="L8" s="29" t="s">
        <v>1143</v>
      </c>
      <c r="M8" s="59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76"/>
      <c r="B9" s="577"/>
      <c r="C9" s="577"/>
      <c r="D9" s="577"/>
      <c r="E9" s="577"/>
      <c r="F9" s="577"/>
      <c r="G9" s="57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0.25" customHeight="1">
      <c r="A10" s="568">
        <f>'7- Mapa Final'!A10</f>
        <v>1</v>
      </c>
      <c r="B10" s="570" t="str">
        <f>'7- Mapa Final'!B10</f>
        <v>Incumplimiento en la presentación de los informes de seguimiento semestral y anual para dar cumplimiento al Plan Sectorial de Desarrollo -PSD</v>
      </c>
      <c r="C10" s="570" t="str">
        <f>'7- Mapa Final'!C10</f>
        <v>No se presentan en forma oportuna los informes de seguimiento para la toma de decisiones de la Alta Dirección</v>
      </c>
      <c r="D10" s="572" t="str">
        <f>'7- Mapa Final'!J10</f>
        <v>Baja - 2</v>
      </c>
      <c r="E10" s="574" t="str">
        <f>'7- Mapa Final'!K10</f>
        <v>Menor - 2</v>
      </c>
      <c r="F10" s="565" t="str">
        <f>'7- Mapa Final'!M10</f>
        <v>Moderado - 4</v>
      </c>
      <c r="G10" s="406" t="s">
        <v>1027</v>
      </c>
      <c r="H10" s="578" t="s">
        <v>1144</v>
      </c>
      <c r="I10" s="579"/>
      <c r="J10" s="562" t="s">
        <v>8</v>
      </c>
      <c r="K10" s="554">
        <v>45748</v>
      </c>
      <c r="L10" s="554">
        <v>45838</v>
      </c>
      <c r="M10" s="602" t="s">
        <v>1156</v>
      </c>
      <c r="N10" s="553"/>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20.25" customHeight="1">
      <c r="A11" s="569"/>
      <c r="B11" s="571"/>
      <c r="C11" s="571"/>
      <c r="D11" s="573"/>
      <c r="E11" s="575"/>
      <c r="F11" s="566"/>
      <c r="G11" s="407"/>
      <c r="H11" s="555"/>
      <c r="I11" s="555"/>
      <c r="J11" s="563"/>
      <c r="K11" s="555"/>
      <c r="L11" s="555"/>
      <c r="M11" s="603"/>
      <c r="N11" s="553"/>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20.25" customHeight="1">
      <c r="A12" s="569"/>
      <c r="B12" s="571"/>
      <c r="C12" s="571"/>
      <c r="D12" s="573"/>
      <c r="E12" s="575"/>
      <c r="F12" s="566"/>
      <c r="G12" s="407"/>
      <c r="H12" s="555"/>
      <c r="I12" s="555"/>
      <c r="J12" s="563"/>
      <c r="K12" s="555"/>
      <c r="L12" s="555"/>
      <c r="M12" s="603"/>
      <c r="N12" s="553"/>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20.25" customHeight="1">
      <c r="A13" s="569"/>
      <c r="B13" s="571"/>
      <c r="C13" s="571"/>
      <c r="D13" s="573"/>
      <c r="E13" s="575"/>
      <c r="F13" s="566"/>
      <c r="G13" s="407"/>
      <c r="H13" s="555"/>
      <c r="I13" s="555"/>
      <c r="J13" s="563"/>
      <c r="K13" s="555"/>
      <c r="L13" s="555"/>
      <c r="M13" s="603"/>
      <c r="N13" s="553"/>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20.25" customHeight="1">
      <c r="A14" s="569"/>
      <c r="B14" s="571"/>
      <c r="C14" s="571"/>
      <c r="D14" s="573"/>
      <c r="E14" s="575"/>
      <c r="F14" s="566"/>
      <c r="G14" s="407"/>
      <c r="H14" s="555"/>
      <c r="I14" s="555"/>
      <c r="J14" s="563"/>
      <c r="K14" s="555"/>
      <c r="L14" s="555"/>
      <c r="M14" s="603"/>
      <c r="N14" s="553"/>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20.25" customHeight="1">
      <c r="A15" s="569"/>
      <c r="B15" s="571"/>
      <c r="C15" s="571"/>
      <c r="D15" s="573"/>
      <c r="E15" s="575"/>
      <c r="F15" s="566"/>
      <c r="G15" s="407"/>
      <c r="H15" s="555"/>
      <c r="I15" s="555"/>
      <c r="J15" s="563"/>
      <c r="K15" s="555"/>
      <c r="L15" s="555"/>
      <c r="M15" s="603"/>
      <c r="N15" s="553"/>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20.25" customHeight="1">
      <c r="A16" s="569"/>
      <c r="B16" s="571"/>
      <c r="C16" s="571"/>
      <c r="D16" s="573"/>
      <c r="E16" s="575"/>
      <c r="F16" s="566"/>
      <c r="G16" s="407"/>
      <c r="H16" s="555"/>
      <c r="I16" s="555"/>
      <c r="J16" s="563"/>
      <c r="K16" s="555"/>
      <c r="L16" s="555"/>
      <c r="M16" s="603"/>
      <c r="N16" s="553"/>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20.25" customHeight="1">
      <c r="A17" s="569"/>
      <c r="B17" s="571"/>
      <c r="C17" s="571"/>
      <c r="D17" s="573"/>
      <c r="E17" s="575"/>
      <c r="F17" s="566"/>
      <c r="G17" s="407"/>
      <c r="H17" s="555"/>
      <c r="I17" s="555"/>
      <c r="J17" s="563"/>
      <c r="K17" s="555"/>
      <c r="L17" s="555"/>
      <c r="M17" s="603"/>
      <c r="N17" s="553"/>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0.25" customHeight="1">
      <c r="A18" s="569"/>
      <c r="B18" s="571"/>
      <c r="C18" s="571"/>
      <c r="D18" s="573"/>
      <c r="E18" s="575"/>
      <c r="F18" s="566"/>
      <c r="G18" s="407"/>
      <c r="H18" s="555"/>
      <c r="I18" s="555"/>
      <c r="J18" s="563"/>
      <c r="K18" s="555"/>
      <c r="L18" s="555"/>
      <c r="M18" s="603"/>
      <c r="N18" s="553"/>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0.25" customHeight="1">
      <c r="A19" s="569"/>
      <c r="B19" s="571"/>
      <c r="C19" s="571"/>
      <c r="D19" s="573"/>
      <c r="E19" s="575"/>
      <c r="F19" s="566"/>
      <c r="G19" s="407"/>
      <c r="H19" s="555"/>
      <c r="I19" s="555"/>
      <c r="J19" s="564"/>
      <c r="K19" s="555"/>
      <c r="L19" s="555"/>
      <c r="M19" s="603"/>
      <c r="N19" s="553"/>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0.25" customHeight="1">
      <c r="A20" s="568">
        <f>'7- Mapa Final'!A20</f>
        <v>2</v>
      </c>
      <c r="B20" s="570" t="str">
        <f>'7- Mapa Final'!B20</f>
        <v>Desarticulación de los objetivos, metas y  lineamientos en la formulación y desarrollo de los Planes de Acción</v>
      </c>
      <c r="C20" s="570" t="str">
        <f>'7- Mapa Final'!C20</f>
        <v>Las acciones o proyectos formulados a desarrollar en los Planes de Acción, no aportan al cumplimiento de objetivos  del PSD.</v>
      </c>
      <c r="D20" s="572" t="str">
        <f>'7- Mapa Final'!J20</f>
        <v>Muy Baja - 1</v>
      </c>
      <c r="E20" s="574" t="str">
        <f>'7- Mapa Final'!K20</f>
        <v>Leve - 1</v>
      </c>
      <c r="F20" s="565" t="str">
        <f>'7- Mapa Final'!M20</f>
        <v>Bajo - 1</v>
      </c>
      <c r="G20" s="406" t="s">
        <v>1027</v>
      </c>
      <c r="H20" s="555" t="s">
        <v>1147</v>
      </c>
      <c r="I20" s="555"/>
      <c r="J20" s="562" t="s">
        <v>8</v>
      </c>
      <c r="K20" s="554">
        <v>45748</v>
      </c>
      <c r="L20" s="554">
        <v>45838</v>
      </c>
      <c r="M20" s="603" t="s">
        <v>1157</v>
      </c>
      <c r="N20" s="553"/>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0.25" customHeight="1">
      <c r="A21" s="569"/>
      <c r="B21" s="571"/>
      <c r="C21" s="571"/>
      <c r="D21" s="573"/>
      <c r="E21" s="575"/>
      <c r="F21" s="566"/>
      <c r="G21" s="407"/>
      <c r="H21" s="555"/>
      <c r="I21" s="555"/>
      <c r="J21" s="563"/>
      <c r="K21" s="555"/>
      <c r="L21" s="555"/>
      <c r="M21" s="603"/>
      <c r="N21" s="553"/>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0.25" customHeight="1">
      <c r="A22" s="569"/>
      <c r="B22" s="571"/>
      <c r="C22" s="571"/>
      <c r="D22" s="573"/>
      <c r="E22" s="575"/>
      <c r="F22" s="566"/>
      <c r="G22" s="407"/>
      <c r="H22" s="555"/>
      <c r="I22" s="555"/>
      <c r="J22" s="563"/>
      <c r="K22" s="555"/>
      <c r="L22" s="555"/>
      <c r="M22" s="603"/>
      <c r="N22" s="553"/>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0.25" customHeight="1">
      <c r="A23" s="569"/>
      <c r="B23" s="571"/>
      <c r="C23" s="571"/>
      <c r="D23" s="573"/>
      <c r="E23" s="575"/>
      <c r="F23" s="566"/>
      <c r="G23" s="407"/>
      <c r="H23" s="555"/>
      <c r="I23" s="555"/>
      <c r="J23" s="563"/>
      <c r="K23" s="555"/>
      <c r="L23" s="555"/>
      <c r="M23" s="603"/>
      <c r="N23" s="553"/>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0.25" customHeight="1">
      <c r="A24" s="569"/>
      <c r="B24" s="571"/>
      <c r="C24" s="571"/>
      <c r="D24" s="573"/>
      <c r="E24" s="575"/>
      <c r="F24" s="566"/>
      <c r="G24" s="407"/>
      <c r="H24" s="555"/>
      <c r="I24" s="555"/>
      <c r="J24" s="563"/>
      <c r="K24" s="555"/>
      <c r="L24" s="555"/>
      <c r="M24" s="603"/>
      <c r="N24" s="553"/>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0.25" customHeight="1">
      <c r="A25" s="569"/>
      <c r="B25" s="571"/>
      <c r="C25" s="571"/>
      <c r="D25" s="573"/>
      <c r="E25" s="575"/>
      <c r="F25" s="566"/>
      <c r="G25" s="407"/>
      <c r="H25" s="555"/>
      <c r="I25" s="555"/>
      <c r="J25" s="563"/>
      <c r="K25" s="555"/>
      <c r="L25" s="555"/>
      <c r="M25" s="603"/>
      <c r="N25" s="553"/>
      <c r="O25" s="34"/>
    </row>
    <row r="26" spans="1:169" ht="20.25" customHeight="1">
      <c r="A26" s="569"/>
      <c r="B26" s="571"/>
      <c r="C26" s="571"/>
      <c r="D26" s="573"/>
      <c r="E26" s="575"/>
      <c r="F26" s="566"/>
      <c r="G26" s="407"/>
      <c r="H26" s="555"/>
      <c r="I26" s="555"/>
      <c r="J26" s="563"/>
      <c r="K26" s="555"/>
      <c r="L26" s="555"/>
      <c r="M26" s="603"/>
      <c r="N26" s="553"/>
      <c r="O26" s="34"/>
    </row>
    <row r="27" spans="1:169" ht="20.25" customHeight="1">
      <c r="A27" s="569"/>
      <c r="B27" s="571"/>
      <c r="C27" s="571"/>
      <c r="D27" s="573"/>
      <c r="E27" s="575"/>
      <c r="F27" s="566"/>
      <c r="G27" s="407"/>
      <c r="H27" s="555"/>
      <c r="I27" s="555"/>
      <c r="J27" s="563"/>
      <c r="K27" s="555"/>
      <c r="L27" s="555"/>
      <c r="M27" s="603"/>
      <c r="N27" s="553"/>
      <c r="O27" s="34"/>
    </row>
    <row r="28" spans="1:169" ht="20.25" customHeight="1">
      <c r="A28" s="569"/>
      <c r="B28" s="571"/>
      <c r="C28" s="571"/>
      <c r="D28" s="573"/>
      <c r="E28" s="575"/>
      <c r="F28" s="566"/>
      <c r="G28" s="407"/>
      <c r="H28" s="555"/>
      <c r="I28" s="555"/>
      <c r="J28" s="563"/>
      <c r="K28" s="555"/>
      <c r="L28" s="555"/>
      <c r="M28" s="603"/>
      <c r="N28" s="553"/>
      <c r="O28" s="34"/>
    </row>
    <row r="29" spans="1:169" ht="20.25" customHeight="1">
      <c r="A29" s="569"/>
      <c r="B29" s="571"/>
      <c r="C29" s="571"/>
      <c r="D29" s="573"/>
      <c r="E29" s="575"/>
      <c r="F29" s="566"/>
      <c r="G29" s="407"/>
      <c r="H29" s="555"/>
      <c r="I29" s="555"/>
      <c r="J29" s="564"/>
      <c r="K29" s="555"/>
      <c r="L29" s="555"/>
      <c r="M29" s="603"/>
      <c r="N29" s="553"/>
      <c r="O29" s="34"/>
    </row>
    <row r="30" spans="1:169" s="26" customFormat="1" ht="13.9" customHeight="1">
      <c r="A30" s="568">
        <f>'7- Mapa Final'!A30</f>
        <v>3</v>
      </c>
      <c r="B30" s="570" t="str">
        <f>'7- Mapa Final'!B30</f>
        <v>Inadecuado fortalecimiento a la administración de justicia</v>
      </c>
      <c r="C30" s="570" t="str">
        <f>'7- Mapa Final'!C30</f>
        <v xml:space="preserve">La planeación establecida no aporta a la mejora en la administración de justicia ni al cumplimiento de sus principios </v>
      </c>
      <c r="D30" s="572" t="str">
        <f>'7- Mapa Final'!J30</f>
        <v>Muy Baja - 1</v>
      </c>
      <c r="E30" s="574" t="str">
        <f>'7- Mapa Final'!K30</f>
        <v>Menor - 2</v>
      </c>
      <c r="F30" s="565" t="str">
        <f>'7- Mapa Final'!M30</f>
        <v>Bajo - 2</v>
      </c>
      <c r="G30" s="406" t="s">
        <v>1027</v>
      </c>
      <c r="H30" s="555" t="s">
        <v>1149</v>
      </c>
      <c r="I30" s="555"/>
      <c r="J30" s="562" t="s">
        <v>8</v>
      </c>
      <c r="K30" s="554">
        <v>45748</v>
      </c>
      <c r="L30" s="554">
        <v>45838</v>
      </c>
      <c r="M30" s="603" t="s">
        <v>1158</v>
      </c>
      <c r="N30" s="553"/>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3.9" customHeight="1">
      <c r="A31" s="569"/>
      <c r="B31" s="571"/>
      <c r="C31" s="571"/>
      <c r="D31" s="573"/>
      <c r="E31" s="575"/>
      <c r="F31" s="566"/>
      <c r="G31" s="407"/>
      <c r="H31" s="555"/>
      <c r="I31" s="555"/>
      <c r="J31" s="563"/>
      <c r="K31" s="555"/>
      <c r="L31" s="555"/>
      <c r="M31" s="603"/>
      <c r="N31" s="553"/>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3.9" customHeight="1">
      <c r="A32" s="569"/>
      <c r="B32" s="571"/>
      <c r="C32" s="571"/>
      <c r="D32" s="573"/>
      <c r="E32" s="575"/>
      <c r="F32" s="566"/>
      <c r="G32" s="407"/>
      <c r="H32" s="555"/>
      <c r="I32" s="555"/>
      <c r="J32" s="563"/>
      <c r="K32" s="555"/>
      <c r="L32" s="555"/>
      <c r="M32" s="603"/>
      <c r="N32" s="553"/>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9" customHeight="1">
      <c r="A33" s="569"/>
      <c r="B33" s="571"/>
      <c r="C33" s="571"/>
      <c r="D33" s="573"/>
      <c r="E33" s="575"/>
      <c r="F33" s="566"/>
      <c r="G33" s="407"/>
      <c r="H33" s="555"/>
      <c r="I33" s="555"/>
      <c r="J33" s="563"/>
      <c r="K33" s="555"/>
      <c r="L33" s="555"/>
      <c r="M33" s="603"/>
      <c r="N33" s="553"/>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69"/>
      <c r="B34" s="571"/>
      <c r="C34" s="571"/>
      <c r="D34" s="573"/>
      <c r="E34" s="575"/>
      <c r="F34" s="566"/>
      <c r="G34" s="407"/>
      <c r="H34" s="555"/>
      <c r="I34" s="555"/>
      <c r="J34" s="563"/>
      <c r="K34" s="555"/>
      <c r="L34" s="555"/>
      <c r="M34" s="603"/>
      <c r="N34" s="553"/>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4.45" customHeight="1">
      <c r="A35" s="569"/>
      <c r="B35" s="571"/>
      <c r="C35" s="571"/>
      <c r="D35" s="573"/>
      <c r="E35" s="575"/>
      <c r="F35" s="566"/>
      <c r="G35" s="407"/>
      <c r="H35" s="555"/>
      <c r="I35" s="555"/>
      <c r="J35" s="563"/>
      <c r="K35" s="555"/>
      <c r="L35" s="555"/>
      <c r="M35" s="603"/>
      <c r="N35" s="553"/>
      <c r="O35" s="34"/>
    </row>
    <row r="36" spans="1:169" ht="14.45" customHeight="1">
      <c r="A36" s="569"/>
      <c r="B36" s="571"/>
      <c r="C36" s="571"/>
      <c r="D36" s="573"/>
      <c r="E36" s="575"/>
      <c r="F36" s="566"/>
      <c r="G36" s="407"/>
      <c r="H36" s="555"/>
      <c r="I36" s="555"/>
      <c r="J36" s="563"/>
      <c r="K36" s="555"/>
      <c r="L36" s="555"/>
      <c r="M36" s="603"/>
      <c r="N36" s="553"/>
      <c r="O36" s="34"/>
    </row>
    <row r="37" spans="1:169" ht="14.45" customHeight="1">
      <c r="A37" s="569"/>
      <c r="B37" s="571"/>
      <c r="C37" s="571"/>
      <c r="D37" s="573"/>
      <c r="E37" s="575"/>
      <c r="F37" s="566"/>
      <c r="G37" s="407"/>
      <c r="H37" s="555"/>
      <c r="I37" s="555"/>
      <c r="J37" s="563"/>
      <c r="K37" s="555"/>
      <c r="L37" s="555"/>
      <c r="M37" s="603"/>
      <c r="N37" s="553"/>
      <c r="O37" s="34"/>
    </row>
    <row r="38" spans="1:169" ht="14.45" customHeight="1">
      <c r="A38" s="569"/>
      <c r="B38" s="571"/>
      <c r="C38" s="571"/>
      <c r="D38" s="573"/>
      <c r="E38" s="575"/>
      <c r="F38" s="566"/>
      <c r="G38" s="407"/>
      <c r="H38" s="555"/>
      <c r="I38" s="555"/>
      <c r="J38" s="563"/>
      <c r="K38" s="555"/>
      <c r="L38" s="555"/>
      <c r="M38" s="603"/>
      <c r="N38" s="553"/>
      <c r="O38" s="34"/>
    </row>
    <row r="39" spans="1:169" ht="15.75" customHeight="1">
      <c r="A39" s="569"/>
      <c r="B39" s="571"/>
      <c r="C39" s="571"/>
      <c r="D39" s="573"/>
      <c r="E39" s="575"/>
      <c r="F39" s="566"/>
      <c r="G39" s="407"/>
      <c r="H39" s="555"/>
      <c r="I39" s="555"/>
      <c r="J39" s="564"/>
      <c r="K39" s="555"/>
      <c r="L39" s="555"/>
      <c r="M39" s="603"/>
      <c r="N39" s="553"/>
      <c r="O39" s="34"/>
    </row>
    <row r="40" spans="1:169" s="26" customFormat="1" ht="13.9" customHeight="1">
      <c r="A40" s="568">
        <f>'7- Mapa Final'!A40</f>
        <v>4</v>
      </c>
      <c r="B40" s="570" t="str">
        <f>'7- Mapa Final'!B40</f>
        <v>Incumplimiento de las metas establecidas por inadecuada estructuración de estudios previos y análisis de mercado.</v>
      </c>
      <c r="C40" s="570" t="str">
        <f>'7- Mapa Final'!C40</f>
        <v>Inviabilidad de los estudios previos presentados, lo que representa una inadecuada asignación de recursos, retrasando la ejecución de los proyectos y el cumplimiento de las metas establecidas en el Distrito judicial.</v>
      </c>
      <c r="D40" s="572" t="str">
        <f>'7- Mapa Final'!J40</f>
        <v>Muy Baja - 1</v>
      </c>
      <c r="E40" s="574" t="str">
        <f>'7- Mapa Final'!K40</f>
        <v>Menor - 2</v>
      </c>
      <c r="F40" s="565" t="str">
        <f>'7- Mapa Final'!M40</f>
        <v>Bajo - 2</v>
      </c>
      <c r="G40" s="406" t="s">
        <v>1027</v>
      </c>
      <c r="H40" s="555" t="s">
        <v>1152</v>
      </c>
      <c r="I40" s="555"/>
      <c r="J40" s="562" t="s">
        <v>8</v>
      </c>
      <c r="K40" s="554">
        <v>45748</v>
      </c>
      <c r="L40" s="554">
        <v>45838</v>
      </c>
      <c r="M40" s="606" t="s">
        <v>1159</v>
      </c>
      <c r="N40" s="553"/>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9"/>
      <c r="B41" s="571"/>
      <c r="C41" s="571"/>
      <c r="D41" s="573"/>
      <c r="E41" s="575"/>
      <c r="F41" s="566"/>
      <c r="G41" s="407"/>
      <c r="H41" s="555"/>
      <c r="I41" s="555"/>
      <c r="J41" s="563"/>
      <c r="K41" s="555"/>
      <c r="L41" s="555"/>
      <c r="M41" s="604"/>
      <c r="N41" s="553"/>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9"/>
      <c r="B42" s="571"/>
      <c r="C42" s="571"/>
      <c r="D42" s="573"/>
      <c r="E42" s="575"/>
      <c r="F42" s="566"/>
      <c r="G42" s="407"/>
      <c r="H42" s="555"/>
      <c r="I42" s="555"/>
      <c r="J42" s="563"/>
      <c r="K42" s="555"/>
      <c r="L42" s="555"/>
      <c r="M42" s="604"/>
      <c r="N42" s="553"/>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9"/>
      <c r="B43" s="571"/>
      <c r="C43" s="571"/>
      <c r="D43" s="573"/>
      <c r="E43" s="575"/>
      <c r="F43" s="566"/>
      <c r="G43" s="407"/>
      <c r="H43" s="555"/>
      <c r="I43" s="555"/>
      <c r="J43" s="563"/>
      <c r="K43" s="555"/>
      <c r="L43" s="555"/>
      <c r="M43" s="604"/>
      <c r="N43" s="553"/>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9"/>
      <c r="B44" s="571"/>
      <c r="C44" s="571"/>
      <c r="D44" s="573"/>
      <c r="E44" s="575"/>
      <c r="F44" s="566"/>
      <c r="G44" s="407"/>
      <c r="H44" s="555"/>
      <c r="I44" s="555"/>
      <c r="J44" s="563"/>
      <c r="K44" s="555"/>
      <c r="L44" s="555"/>
      <c r="M44" s="604"/>
      <c r="N44" s="553"/>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4.45" customHeight="1">
      <c r="A45" s="569"/>
      <c r="B45" s="571"/>
      <c r="C45" s="571"/>
      <c r="D45" s="573"/>
      <c r="E45" s="575"/>
      <c r="F45" s="566"/>
      <c r="G45" s="407"/>
      <c r="H45" s="555"/>
      <c r="I45" s="555"/>
      <c r="J45" s="563"/>
      <c r="K45" s="555"/>
      <c r="L45" s="555"/>
      <c r="M45" s="604"/>
      <c r="N45" s="553"/>
      <c r="O45" s="34"/>
    </row>
    <row r="46" spans="1:169" ht="14.45" customHeight="1">
      <c r="A46" s="569"/>
      <c r="B46" s="571"/>
      <c r="C46" s="571"/>
      <c r="D46" s="573"/>
      <c r="E46" s="575"/>
      <c r="F46" s="566"/>
      <c r="G46" s="407"/>
      <c r="H46" s="555"/>
      <c r="I46" s="555"/>
      <c r="J46" s="563"/>
      <c r="K46" s="555"/>
      <c r="L46" s="555"/>
      <c r="M46" s="604"/>
      <c r="N46" s="553"/>
      <c r="O46" s="34"/>
    </row>
    <row r="47" spans="1:169" ht="14.45" customHeight="1">
      <c r="A47" s="569"/>
      <c r="B47" s="571"/>
      <c r="C47" s="571"/>
      <c r="D47" s="573"/>
      <c r="E47" s="575"/>
      <c r="F47" s="566"/>
      <c r="G47" s="407"/>
      <c r="H47" s="555"/>
      <c r="I47" s="555"/>
      <c r="J47" s="563"/>
      <c r="K47" s="555"/>
      <c r="L47" s="555"/>
      <c r="M47" s="604"/>
      <c r="N47" s="553"/>
      <c r="O47" s="34"/>
    </row>
    <row r="48" spans="1:169" ht="14.45" customHeight="1">
      <c r="A48" s="569"/>
      <c r="B48" s="571"/>
      <c r="C48" s="571"/>
      <c r="D48" s="573"/>
      <c r="E48" s="575"/>
      <c r="F48" s="566"/>
      <c r="G48" s="407"/>
      <c r="H48" s="555"/>
      <c r="I48" s="555"/>
      <c r="J48" s="563"/>
      <c r="K48" s="555"/>
      <c r="L48" s="555"/>
      <c r="M48" s="604"/>
      <c r="N48" s="553"/>
      <c r="O48" s="34"/>
    </row>
    <row r="49" spans="1:169" ht="14.45" customHeight="1">
      <c r="A49" s="569"/>
      <c r="B49" s="571"/>
      <c r="C49" s="571"/>
      <c r="D49" s="573"/>
      <c r="E49" s="575"/>
      <c r="F49" s="566"/>
      <c r="G49" s="407"/>
      <c r="H49" s="555"/>
      <c r="I49" s="555"/>
      <c r="J49" s="564"/>
      <c r="K49" s="555"/>
      <c r="L49" s="555"/>
      <c r="M49" s="605"/>
      <c r="N49" s="553"/>
      <c r="O49" s="34"/>
    </row>
    <row r="50" spans="1:169" s="26" customFormat="1" ht="13.9" customHeight="1">
      <c r="A50" s="568">
        <f>'7- Mapa Final'!A50</f>
        <v>5</v>
      </c>
      <c r="B50" s="570" t="str">
        <f>'7- Mapa Final'!B50</f>
        <v>Recibir dádivas o beneficios a nombre propio o de terceros para direccionar los planes de acción y la asignación de recursos</v>
      </c>
      <c r="C50" s="570" t="str">
        <f>'7- Mapa Final'!C50</f>
        <v xml:space="preserve">Se direccionan los proyectos y recursos financieros para desarrollar planes que no son prioritarios o no aportan al cumplimiento de los objetivos institucionales </v>
      </c>
      <c r="D50" s="572" t="str">
        <f>'7- Mapa Final'!J50</f>
        <v>Muy Baja - 1</v>
      </c>
      <c r="E50" s="574" t="str">
        <f>'7- Mapa Final'!K50</f>
        <v>Menor - 2</v>
      </c>
      <c r="F50" s="565" t="str">
        <f>'7- Mapa Final'!M50</f>
        <v>Bajo - 2</v>
      </c>
      <c r="G50" s="406" t="s">
        <v>1027</v>
      </c>
      <c r="H50" s="555" t="s">
        <v>1154</v>
      </c>
      <c r="I50" s="555"/>
      <c r="J50" s="562" t="s">
        <v>8</v>
      </c>
      <c r="K50" s="554">
        <v>45748</v>
      </c>
      <c r="L50" s="554">
        <v>45838</v>
      </c>
      <c r="M50" s="603" t="s">
        <v>1160</v>
      </c>
      <c r="N50" s="553"/>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69"/>
      <c r="B51" s="571"/>
      <c r="C51" s="571"/>
      <c r="D51" s="573"/>
      <c r="E51" s="575"/>
      <c r="F51" s="566"/>
      <c r="G51" s="407"/>
      <c r="H51" s="555"/>
      <c r="I51" s="555"/>
      <c r="J51" s="563"/>
      <c r="K51" s="555"/>
      <c r="L51" s="555"/>
      <c r="M51" s="603"/>
      <c r="N51" s="553"/>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69"/>
      <c r="B52" s="571"/>
      <c r="C52" s="571"/>
      <c r="D52" s="573"/>
      <c r="E52" s="575"/>
      <c r="F52" s="566"/>
      <c r="G52" s="407"/>
      <c r="H52" s="555"/>
      <c r="I52" s="555"/>
      <c r="J52" s="563"/>
      <c r="K52" s="555"/>
      <c r="L52" s="555"/>
      <c r="M52" s="603"/>
      <c r="N52" s="553"/>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69"/>
      <c r="B53" s="571"/>
      <c r="C53" s="571"/>
      <c r="D53" s="573"/>
      <c r="E53" s="575"/>
      <c r="F53" s="566"/>
      <c r="G53" s="407"/>
      <c r="H53" s="555"/>
      <c r="I53" s="555"/>
      <c r="J53" s="563"/>
      <c r="K53" s="555"/>
      <c r="L53" s="555"/>
      <c r="M53" s="603"/>
      <c r="N53" s="553"/>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69"/>
      <c r="B54" s="571"/>
      <c r="C54" s="571"/>
      <c r="D54" s="573"/>
      <c r="E54" s="575"/>
      <c r="F54" s="566"/>
      <c r="G54" s="407"/>
      <c r="H54" s="555"/>
      <c r="I54" s="555"/>
      <c r="J54" s="563"/>
      <c r="K54" s="555"/>
      <c r="L54" s="555"/>
      <c r="M54" s="603"/>
      <c r="N54" s="553"/>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4.45" customHeight="1">
      <c r="A55" s="569"/>
      <c r="B55" s="571"/>
      <c r="C55" s="571"/>
      <c r="D55" s="573"/>
      <c r="E55" s="575"/>
      <c r="F55" s="566"/>
      <c r="G55" s="407"/>
      <c r="H55" s="555"/>
      <c r="I55" s="555"/>
      <c r="J55" s="563"/>
      <c r="K55" s="555"/>
      <c r="L55" s="555"/>
      <c r="M55" s="603"/>
      <c r="N55" s="553"/>
      <c r="O55" s="34"/>
    </row>
    <row r="56" spans="1:169" ht="14.45" customHeight="1">
      <c r="A56" s="569"/>
      <c r="B56" s="571"/>
      <c r="C56" s="571"/>
      <c r="D56" s="573"/>
      <c r="E56" s="575"/>
      <c r="F56" s="566"/>
      <c r="G56" s="407"/>
      <c r="H56" s="555"/>
      <c r="I56" s="555"/>
      <c r="J56" s="563"/>
      <c r="K56" s="555"/>
      <c r="L56" s="555"/>
      <c r="M56" s="603"/>
      <c r="N56" s="553"/>
      <c r="O56" s="34"/>
    </row>
    <row r="57" spans="1:169" ht="14.45" customHeight="1">
      <c r="A57" s="569"/>
      <c r="B57" s="571"/>
      <c r="C57" s="571"/>
      <c r="D57" s="573"/>
      <c r="E57" s="575"/>
      <c r="F57" s="566"/>
      <c r="G57" s="407"/>
      <c r="H57" s="555"/>
      <c r="I57" s="555"/>
      <c r="J57" s="563"/>
      <c r="K57" s="555"/>
      <c r="L57" s="555"/>
      <c r="M57" s="603"/>
      <c r="N57" s="553"/>
      <c r="O57" s="34"/>
    </row>
    <row r="58" spans="1:169" ht="14.45" customHeight="1">
      <c r="A58" s="569"/>
      <c r="B58" s="571"/>
      <c r="C58" s="571"/>
      <c r="D58" s="573"/>
      <c r="E58" s="575"/>
      <c r="F58" s="566"/>
      <c r="G58" s="407"/>
      <c r="H58" s="555"/>
      <c r="I58" s="555"/>
      <c r="J58" s="563"/>
      <c r="K58" s="555"/>
      <c r="L58" s="555"/>
      <c r="M58" s="603"/>
      <c r="N58" s="553"/>
      <c r="O58" s="34"/>
    </row>
    <row r="59" spans="1:169" ht="15.75" customHeight="1">
      <c r="A59" s="569"/>
      <c r="B59" s="571"/>
      <c r="C59" s="571"/>
      <c r="D59" s="573"/>
      <c r="E59" s="575"/>
      <c r="F59" s="566"/>
      <c r="G59" s="407"/>
      <c r="H59" s="567"/>
      <c r="I59" s="567"/>
      <c r="J59" s="564"/>
      <c r="K59" s="555"/>
      <c r="L59" s="555"/>
      <c r="M59" s="607"/>
      <c r="N59" s="553"/>
      <c r="O59" s="34"/>
    </row>
    <row r="60" spans="1:169" ht="14.45" customHeight="1">
      <c r="A60" s="568">
        <f>'7- Mapa Final'!A60</f>
        <v>6</v>
      </c>
      <c r="B60" s="570" t="str">
        <f>'7- Mapa Final'!B60</f>
        <v xml:space="preserve">Ofrecer, prometer, entregar, aceptar o solicitar una ventaja indebida  a favor propio o de terceros al realizar el seguimiento de la planeación estratégica de forma deficiente, incompleta e inoportuna </v>
      </c>
      <c r="C60" s="570" t="str">
        <f>'7- Mapa Final'!C60</f>
        <v xml:space="preserve">Ofrecer, prometer, entregar, aceptar o solicitar una ventaja indebida a favor  propio o de terceros para modificar o alterar los resultados de la evaluación a los Planes de Acción, con el fin de evidenciar resultados que no se han conseguido, lo que no da cumplimiento a la Planeación Estratégica y por lo tanto al Plan Sectorial de Desarrollo y los proyectos de inversión. </v>
      </c>
      <c r="D60" s="572" t="str">
        <f>'7- Mapa Final'!J60</f>
        <v>Baja - 2</v>
      </c>
      <c r="E60" s="574" t="str">
        <f>'7- Mapa Final'!K60</f>
        <v>Menor - 2</v>
      </c>
      <c r="F60" s="565" t="str">
        <f>'7- Mapa Final'!M60</f>
        <v>Moderado - 4</v>
      </c>
      <c r="G60" s="407" t="s">
        <v>1028</v>
      </c>
      <c r="H60" s="555" t="s">
        <v>1154</v>
      </c>
      <c r="I60" s="555"/>
      <c r="J60" s="562" t="s">
        <v>8</v>
      </c>
      <c r="K60" s="554">
        <v>45748</v>
      </c>
      <c r="L60" s="554">
        <v>45838</v>
      </c>
      <c r="M60" s="603" t="s">
        <v>1161</v>
      </c>
      <c r="N60" s="553"/>
    </row>
    <row r="61" spans="1:169" ht="14.45" customHeight="1">
      <c r="A61" s="569"/>
      <c r="B61" s="571"/>
      <c r="C61" s="571"/>
      <c r="D61" s="573"/>
      <c r="E61" s="575"/>
      <c r="F61" s="566"/>
      <c r="G61" s="407"/>
      <c r="H61" s="555"/>
      <c r="I61" s="555"/>
      <c r="J61" s="563"/>
      <c r="K61" s="555"/>
      <c r="L61" s="555"/>
      <c r="M61" s="603"/>
      <c r="N61" s="553"/>
    </row>
    <row r="62" spans="1:169" ht="14.45" customHeight="1">
      <c r="A62" s="569"/>
      <c r="B62" s="571"/>
      <c r="C62" s="571"/>
      <c r="D62" s="573"/>
      <c r="E62" s="575"/>
      <c r="F62" s="566"/>
      <c r="G62" s="407"/>
      <c r="H62" s="555"/>
      <c r="I62" s="555"/>
      <c r="J62" s="563"/>
      <c r="K62" s="555"/>
      <c r="L62" s="555"/>
      <c r="M62" s="603"/>
      <c r="N62" s="553"/>
    </row>
    <row r="63" spans="1:169" ht="14.45" customHeight="1">
      <c r="A63" s="569"/>
      <c r="B63" s="571"/>
      <c r="C63" s="571"/>
      <c r="D63" s="573"/>
      <c r="E63" s="575"/>
      <c r="F63" s="566"/>
      <c r="G63" s="407"/>
      <c r="H63" s="555"/>
      <c r="I63" s="555"/>
      <c r="J63" s="563"/>
      <c r="K63" s="555"/>
      <c r="L63" s="555"/>
      <c r="M63" s="603"/>
      <c r="N63" s="553"/>
    </row>
    <row r="64" spans="1:169" ht="14.45" customHeight="1">
      <c r="A64" s="569"/>
      <c r="B64" s="571"/>
      <c r="C64" s="571"/>
      <c r="D64" s="573"/>
      <c r="E64" s="575"/>
      <c r="F64" s="566"/>
      <c r="G64" s="407"/>
      <c r="H64" s="555"/>
      <c r="I64" s="555"/>
      <c r="J64" s="563"/>
      <c r="K64" s="555"/>
      <c r="L64" s="555"/>
      <c r="M64" s="603"/>
      <c r="N64" s="553"/>
    </row>
    <row r="65" spans="1:14" ht="14.45" customHeight="1">
      <c r="A65" s="569"/>
      <c r="B65" s="571"/>
      <c r="C65" s="571"/>
      <c r="D65" s="573"/>
      <c r="E65" s="575"/>
      <c r="F65" s="566"/>
      <c r="G65" s="407"/>
      <c r="H65" s="555"/>
      <c r="I65" s="555"/>
      <c r="J65" s="563"/>
      <c r="K65" s="555"/>
      <c r="L65" s="555"/>
      <c r="M65" s="603"/>
      <c r="N65" s="553"/>
    </row>
    <row r="66" spans="1:14" ht="14.45" customHeight="1">
      <c r="A66" s="569"/>
      <c r="B66" s="571"/>
      <c r="C66" s="571"/>
      <c r="D66" s="573"/>
      <c r="E66" s="575"/>
      <c r="F66" s="566"/>
      <c r="G66" s="407"/>
      <c r="H66" s="555"/>
      <c r="I66" s="555"/>
      <c r="J66" s="563"/>
      <c r="K66" s="555"/>
      <c r="L66" s="555"/>
      <c r="M66" s="603"/>
      <c r="N66" s="553"/>
    </row>
    <row r="67" spans="1:14" ht="14.45" customHeight="1">
      <c r="A67" s="569"/>
      <c r="B67" s="571"/>
      <c r="C67" s="571"/>
      <c r="D67" s="573"/>
      <c r="E67" s="575"/>
      <c r="F67" s="566"/>
      <c r="G67" s="407"/>
      <c r="H67" s="555"/>
      <c r="I67" s="555"/>
      <c r="J67" s="563"/>
      <c r="K67" s="555"/>
      <c r="L67" s="555"/>
      <c r="M67" s="603"/>
      <c r="N67" s="553"/>
    </row>
    <row r="68" spans="1:14" ht="14.45" customHeight="1">
      <c r="A68" s="569"/>
      <c r="B68" s="571"/>
      <c r="C68" s="571"/>
      <c r="D68" s="573"/>
      <c r="E68" s="575"/>
      <c r="F68" s="566"/>
      <c r="G68" s="407"/>
      <c r="H68" s="555"/>
      <c r="I68" s="555"/>
      <c r="J68" s="563"/>
      <c r="K68" s="555"/>
      <c r="L68" s="555"/>
      <c r="M68" s="603"/>
      <c r="N68" s="553"/>
    </row>
    <row r="69" spans="1:14" ht="15.75" customHeight="1">
      <c r="A69" s="569"/>
      <c r="B69" s="571"/>
      <c r="C69" s="571"/>
      <c r="D69" s="573"/>
      <c r="E69" s="575"/>
      <c r="F69" s="566"/>
      <c r="G69" s="408"/>
      <c r="H69" s="567"/>
      <c r="I69" s="567"/>
      <c r="J69" s="564"/>
      <c r="K69" s="555"/>
      <c r="L69" s="555"/>
      <c r="M69" s="607"/>
      <c r="N69" s="553"/>
    </row>
  </sheetData>
  <mergeCells count="101">
    <mergeCell ref="L60:L69"/>
    <mergeCell ref="M60:M69"/>
    <mergeCell ref="N60:N69"/>
    <mergeCell ref="N50:N59"/>
    <mergeCell ref="F60:F69"/>
    <mergeCell ref="G60:G69"/>
    <mergeCell ref="H60:H69"/>
    <mergeCell ref="I60:I69"/>
    <mergeCell ref="J60:J69"/>
    <mergeCell ref="K60:K69"/>
    <mergeCell ref="J50:J59"/>
    <mergeCell ref="K50:K59"/>
    <mergeCell ref="L50:L59"/>
    <mergeCell ref="M50:M59"/>
    <mergeCell ref="A60:A69"/>
    <mergeCell ref="B60:B69"/>
    <mergeCell ref="C60:C69"/>
    <mergeCell ref="D60:D69"/>
    <mergeCell ref="E60:E69"/>
    <mergeCell ref="N40:N49"/>
    <mergeCell ref="A50:A59"/>
    <mergeCell ref="B50:B59"/>
    <mergeCell ref="C50:C59"/>
    <mergeCell ref="D50:D59"/>
    <mergeCell ref="E50:E59"/>
    <mergeCell ref="F50:F59"/>
    <mergeCell ref="G50:G59"/>
    <mergeCell ref="H50:H59"/>
    <mergeCell ref="I50:I59"/>
    <mergeCell ref="H40:H49"/>
    <mergeCell ref="I40:I49"/>
    <mergeCell ref="J40:J49"/>
    <mergeCell ref="K40:K49"/>
    <mergeCell ref="L40:L49"/>
    <mergeCell ref="M40:M4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J20:J29"/>
    <mergeCell ref="K20:K29"/>
    <mergeCell ref="L20:L29"/>
    <mergeCell ref="M20:M29"/>
    <mergeCell ref="N20:N29"/>
    <mergeCell ref="A30:A39"/>
    <mergeCell ref="B30:B39"/>
    <mergeCell ref="C30:C39"/>
    <mergeCell ref="D30:D39"/>
    <mergeCell ref="E30:E39"/>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31" priority="27" operator="containsText" text="3- Moderado">
      <formula>NOT(ISERROR(SEARCH("3- Moderado",A7)))</formula>
    </cfRule>
    <cfRule type="containsText" dxfId="30" priority="28" operator="containsText" text="6- Moderado">
      <formula>NOT(ISERROR(SEARCH("6- Moderado",A7)))</formula>
    </cfRule>
    <cfRule type="containsText" dxfId="29" priority="29" operator="containsText" text="4- Moderado">
      <formula>NOT(ISERROR(SEARCH("4- Moderado",A7)))</formula>
    </cfRule>
    <cfRule type="containsText" dxfId="28" priority="30" operator="containsText" text="3- Bajo">
      <formula>NOT(ISERROR(SEARCH("3- Bajo",A7)))</formula>
    </cfRule>
    <cfRule type="containsText" dxfId="27" priority="31" operator="containsText" text="4- Bajo">
      <formula>NOT(ISERROR(SEARCH("4- Bajo",A7)))</formula>
    </cfRule>
    <cfRule type="containsText" dxfId="26" priority="32" operator="containsText" text="1- Bajo">
      <formula>NOT(ISERROR(SEARCH("1- Bajo",A7)))</formula>
    </cfRule>
  </conditionalFormatting>
  <conditionalFormatting sqref="A10:E10 A20:E20 A30:E30 A40:E40 A50:E50 A60:E60">
    <cfRule type="containsText" dxfId="25" priority="21" operator="containsText" text="3- Moderado">
      <formula>NOT(ISERROR(SEARCH("3- Moderado",A10)))</formula>
    </cfRule>
    <cfRule type="containsText" dxfId="24" priority="22" operator="containsText" text="6- Moderado">
      <formula>NOT(ISERROR(SEARCH("6- Moderado",A10)))</formula>
    </cfRule>
    <cfRule type="containsText" dxfId="23" priority="23" operator="containsText" text="4- Moderado">
      <formula>NOT(ISERROR(SEARCH("4- Moderado",A10)))</formula>
    </cfRule>
    <cfRule type="containsText" dxfId="22" priority="24" operator="containsText" text="3- Bajo">
      <formula>NOT(ISERROR(SEARCH("3- Bajo",A10)))</formula>
    </cfRule>
    <cfRule type="containsText" dxfId="21" priority="25" operator="containsText" text="4- Bajo">
      <formula>NOT(ISERROR(SEARCH("4- Bajo",A10)))</formula>
    </cfRule>
    <cfRule type="containsText" dxfId="20" priority="26" operator="containsText" text="1- Bajo">
      <formula>NOT(ISERROR(SEARCH("1- Bajo",A10)))</formula>
    </cfRule>
  </conditionalFormatting>
  <conditionalFormatting sqref="C8:F8">
    <cfRule type="containsText" dxfId="19" priority="15" operator="containsText" text="3- Moderado">
      <formula>NOT(ISERROR(SEARCH("3- Moderado",C8)))</formula>
    </cfRule>
    <cfRule type="containsText" dxfId="18" priority="16" operator="containsText" text="6- Moderado">
      <formula>NOT(ISERROR(SEARCH("6- Moderado",C8)))</formula>
    </cfRule>
    <cfRule type="containsText" dxfId="17" priority="17" operator="containsText" text="4- Moderado">
      <formula>NOT(ISERROR(SEARCH("4- Moderado",C8)))</formula>
    </cfRule>
    <cfRule type="containsText" dxfId="16" priority="18" operator="containsText" text="3- Bajo">
      <formula>NOT(ISERROR(SEARCH("3- Bajo",C8)))</formula>
    </cfRule>
    <cfRule type="containsText" dxfId="15" priority="19" operator="containsText" text="4- Bajo">
      <formula>NOT(ISERROR(SEARCH("4- Bajo",C8)))</formula>
    </cfRule>
    <cfRule type="containsText" dxfId="14" priority="20"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6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399C57A3-6FFF-4C01-AC5C-169394CE58D1}"/>
    <dataValidation allowBlank="1" showInputMessage="1" showErrorMessage="1" prompt="Describir las actividades que se van a desarrollar para el proyecto" sqref="H7" xr:uid="{C9000841-75CA-4E35-9CFD-F88CB2576580}"/>
    <dataValidation allowBlank="1" showInputMessage="1" showErrorMessage="1" prompt="Seleccionar si el responsable es el responsable de las acciones es el nivel central" sqref="I7:I8" xr:uid="{C41ED6D4-7EDE-4F86-A9D0-A7A091D324EB}"/>
    <dataValidation allowBlank="1" showInputMessage="1" showErrorMessage="1" prompt="seleccionar si el responsable de ejecutar las acciones es el nivel central" sqref="J8" xr:uid="{64FF48E5-6C5E-40BD-88FB-7BAF97A599C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9FC220A-FFEA-41A5-8984-BB1D781E02E3}">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AC24D-D28A-4E49-9749-067E9A731483}"/>
</file>

<file path=customXml/itemProps2.xml><?xml version="1.0" encoding="utf-8"?>
<ds:datastoreItem xmlns:ds="http://schemas.openxmlformats.org/officeDocument/2006/customXml" ds:itemID="{448DBE5A-6498-45E1-B0D7-EC230EECE7E5}"/>
</file>

<file path=customXml/itemProps3.xml><?xml version="1.0" encoding="utf-8"?>
<ds:datastoreItem xmlns:ds="http://schemas.openxmlformats.org/officeDocument/2006/customXml" ds:itemID="{993E71E6-24AA-401A-B221-7862C93048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2025-07-28T19:13:30Z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